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0.153\bkp-29-01-20242\Obras 2024\PROJETOS 2024\IBI020_202408-000 - Escolas FNDE\Escola 9 salas - térrea\Licitação\"/>
    </mc:Choice>
  </mc:AlternateContent>
  <xr:revisionPtr revIDLastSave="0" documentId="13_ncr:1_{D5126E08-D8E8-4453-A642-4BBA71648A88}" xr6:coauthVersionLast="36" xr6:coauthVersionMax="36" xr10:uidLastSave="{00000000-0000-0000-0000-000000000000}"/>
  <bookViews>
    <workbookView xWindow="0" yWindow="0" windowWidth="19920" windowHeight="9405" tabRatio="500" xr2:uid="{00000000-000D-0000-FFFF-FFFF00000000}"/>
  </bookViews>
  <sheets>
    <sheet name="Cronograma" sheetId="3" r:id="rId1"/>
  </sheets>
  <definedNames>
    <definedName name="_xlnm.Print_Area" localSheetId="0">Cronograma!$A$5:$AC$196</definedName>
  </definedNames>
  <calcPr calcId="191029"/>
  <fileRecoveryPr repairLoad="1"/>
</workbook>
</file>

<file path=xl/calcChain.xml><?xml version="1.0" encoding="utf-8"?>
<calcChain xmlns="http://schemas.openxmlformats.org/spreadsheetml/2006/main">
  <c r="AB183" i="3" l="1"/>
  <c r="AA183" i="3"/>
  <c r="Z183" i="3"/>
  <c r="Y183" i="3"/>
  <c r="X183" i="3"/>
  <c r="W183" i="3"/>
  <c r="V183" i="3"/>
  <c r="U183" i="3"/>
  <c r="T183" i="3"/>
  <c r="S183" i="3"/>
  <c r="R183" i="3"/>
  <c r="AB181" i="3"/>
  <c r="AA181" i="3"/>
  <c r="Z181" i="3"/>
  <c r="Y181" i="3"/>
  <c r="X181" i="3"/>
  <c r="W181" i="3"/>
  <c r="V181" i="3"/>
  <c r="U181" i="3"/>
  <c r="T181" i="3"/>
  <c r="S181" i="3"/>
  <c r="R181" i="3"/>
  <c r="AB179" i="3"/>
  <c r="AA179" i="3"/>
  <c r="Z179" i="3"/>
  <c r="Y179" i="3"/>
  <c r="X179" i="3"/>
  <c r="W179" i="3"/>
  <c r="V179" i="3"/>
  <c r="U179" i="3"/>
  <c r="T179" i="3"/>
  <c r="S179" i="3"/>
  <c r="R179" i="3"/>
  <c r="AB177" i="3"/>
  <c r="AA177" i="3"/>
  <c r="Z177" i="3"/>
  <c r="Y177" i="3"/>
  <c r="X177" i="3"/>
  <c r="W177" i="3"/>
  <c r="V177" i="3"/>
  <c r="U177" i="3"/>
  <c r="T177" i="3"/>
  <c r="S177" i="3"/>
  <c r="R177" i="3"/>
  <c r="AB175" i="3"/>
  <c r="AA175" i="3"/>
  <c r="Z175" i="3"/>
  <c r="Y175" i="3"/>
  <c r="X175" i="3"/>
  <c r="W175" i="3"/>
  <c r="V175" i="3"/>
  <c r="U175" i="3"/>
  <c r="T175" i="3"/>
  <c r="S175" i="3"/>
  <c r="R175" i="3"/>
  <c r="AB173" i="3"/>
  <c r="AA173" i="3"/>
  <c r="Z173" i="3"/>
  <c r="Y173" i="3"/>
  <c r="X173" i="3"/>
  <c r="W173" i="3"/>
  <c r="V173" i="3"/>
  <c r="U173" i="3"/>
  <c r="T173" i="3"/>
  <c r="S173" i="3"/>
  <c r="R173" i="3"/>
  <c r="AB171" i="3"/>
  <c r="AA171" i="3"/>
  <c r="Z171" i="3"/>
  <c r="Y171" i="3"/>
  <c r="X171" i="3"/>
  <c r="W171" i="3"/>
  <c r="V171" i="3"/>
  <c r="U171" i="3"/>
  <c r="T171" i="3"/>
  <c r="S171" i="3"/>
  <c r="R171" i="3"/>
  <c r="AB169" i="3"/>
  <c r="AA169" i="3"/>
  <c r="Z169" i="3"/>
  <c r="Y169" i="3"/>
  <c r="X169" i="3"/>
  <c r="W169" i="3"/>
  <c r="V169" i="3"/>
  <c r="U169" i="3"/>
  <c r="T169" i="3"/>
  <c r="S169" i="3"/>
  <c r="R169" i="3"/>
  <c r="AB167" i="3"/>
  <c r="AA167" i="3"/>
  <c r="Z167" i="3"/>
  <c r="Y167" i="3"/>
  <c r="X167" i="3"/>
  <c r="W167" i="3"/>
  <c r="V167" i="3"/>
  <c r="U167" i="3"/>
  <c r="T167" i="3"/>
  <c r="S167" i="3"/>
  <c r="R167" i="3"/>
  <c r="AB165" i="3"/>
  <c r="AA165" i="3"/>
  <c r="Z165" i="3"/>
  <c r="Y165" i="3"/>
  <c r="X165" i="3"/>
  <c r="W165" i="3"/>
  <c r="V165" i="3"/>
  <c r="U165" i="3"/>
  <c r="T165" i="3"/>
  <c r="S165" i="3"/>
  <c r="R165" i="3"/>
  <c r="AB163" i="3"/>
  <c r="AA163" i="3"/>
  <c r="Z163" i="3"/>
  <c r="Y163" i="3"/>
  <c r="X163" i="3"/>
  <c r="W163" i="3"/>
  <c r="V163" i="3"/>
  <c r="U163" i="3"/>
  <c r="T163" i="3"/>
  <c r="S163" i="3"/>
  <c r="R163" i="3"/>
  <c r="AB161" i="3"/>
  <c r="AA161" i="3"/>
  <c r="Z161" i="3"/>
  <c r="Y161" i="3"/>
  <c r="X161" i="3"/>
  <c r="W161" i="3"/>
  <c r="V161" i="3"/>
  <c r="U161" i="3"/>
  <c r="T161" i="3"/>
  <c r="S161" i="3"/>
  <c r="R161" i="3"/>
  <c r="AB159" i="3"/>
  <c r="AA159" i="3"/>
  <c r="Z159" i="3"/>
  <c r="Y159" i="3"/>
  <c r="X159" i="3"/>
  <c r="W159" i="3"/>
  <c r="V159" i="3"/>
  <c r="U159" i="3"/>
  <c r="T159" i="3"/>
  <c r="S159" i="3"/>
  <c r="R159" i="3"/>
  <c r="AB157" i="3"/>
  <c r="AA157" i="3"/>
  <c r="Z157" i="3"/>
  <c r="Y157" i="3"/>
  <c r="X157" i="3"/>
  <c r="W157" i="3"/>
  <c r="V157" i="3"/>
  <c r="U157" i="3"/>
  <c r="T157" i="3"/>
  <c r="S157" i="3"/>
  <c r="R157" i="3"/>
  <c r="AB155" i="3"/>
  <c r="AA155" i="3"/>
  <c r="Z155" i="3"/>
  <c r="Y155" i="3"/>
  <c r="X155" i="3"/>
  <c r="W155" i="3"/>
  <c r="V155" i="3"/>
  <c r="U155" i="3"/>
  <c r="T155" i="3"/>
  <c r="S155" i="3"/>
  <c r="R155" i="3"/>
  <c r="AB153" i="3"/>
  <c r="AA153" i="3"/>
  <c r="Z153" i="3"/>
  <c r="Y153" i="3"/>
  <c r="X153" i="3"/>
  <c r="W153" i="3"/>
  <c r="V153" i="3"/>
  <c r="U153" i="3"/>
  <c r="T153" i="3"/>
  <c r="S153" i="3"/>
  <c r="R153" i="3"/>
  <c r="AB151" i="3"/>
  <c r="AA151" i="3"/>
  <c r="Z151" i="3"/>
  <c r="Y151" i="3"/>
  <c r="X151" i="3"/>
  <c r="W151" i="3"/>
  <c r="V151" i="3"/>
  <c r="U151" i="3"/>
  <c r="T151" i="3"/>
  <c r="S151" i="3"/>
  <c r="R151" i="3"/>
  <c r="AB149" i="3"/>
  <c r="AA149" i="3"/>
  <c r="Z149" i="3"/>
  <c r="Y149" i="3"/>
  <c r="X149" i="3"/>
  <c r="W149" i="3"/>
  <c r="V149" i="3"/>
  <c r="U149" i="3"/>
  <c r="T149" i="3"/>
  <c r="S149" i="3"/>
  <c r="R149" i="3"/>
  <c r="AB147" i="3"/>
  <c r="AA147" i="3"/>
  <c r="Z147" i="3"/>
  <c r="Y147" i="3"/>
  <c r="X147" i="3"/>
  <c r="W147" i="3"/>
  <c r="V147" i="3"/>
  <c r="U147" i="3"/>
  <c r="T147" i="3"/>
  <c r="S147" i="3"/>
  <c r="R147" i="3"/>
  <c r="AB145" i="3"/>
  <c r="AA145" i="3"/>
  <c r="Z145" i="3"/>
  <c r="Y145" i="3"/>
  <c r="X145" i="3"/>
  <c r="W145" i="3"/>
  <c r="V145" i="3"/>
  <c r="U145" i="3"/>
  <c r="T145" i="3"/>
  <c r="S145" i="3"/>
  <c r="R145" i="3"/>
  <c r="AB143" i="3"/>
  <c r="AA143" i="3"/>
  <c r="Z143" i="3"/>
  <c r="Y143" i="3"/>
  <c r="X143" i="3"/>
  <c r="W143" i="3"/>
  <c r="V143" i="3"/>
  <c r="U143" i="3"/>
  <c r="T143" i="3"/>
  <c r="S143" i="3"/>
  <c r="R143" i="3"/>
  <c r="AB141" i="3"/>
  <c r="AA141" i="3"/>
  <c r="Z141" i="3"/>
  <c r="Y141" i="3"/>
  <c r="X141" i="3"/>
  <c r="W141" i="3"/>
  <c r="V141" i="3"/>
  <c r="U141" i="3"/>
  <c r="T141" i="3"/>
  <c r="S141" i="3"/>
  <c r="R141" i="3"/>
  <c r="AB139" i="3"/>
  <c r="AA139" i="3"/>
  <c r="Z139" i="3"/>
  <c r="Y139" i="3"/>
  <c r="X139" i="3"/>
  <c r="W139" i="3"/>
  <c r="V139" i="3"/>
  <c r="U139" i="3"/>
  <c r="T139" i="3"/>
  <c r="S139" i="3"/>
  <c r="R139" i="3"/>
  <c r="AB137" i="3"/>
  <c r="AA137" i="3"/>
  <c r="Z137" i="3"/>
  <c r="Y137" i="3"/>
  <c r="X137" i="3"/>
  <c r="W137" i="3"/>
  <c r="V137" i="3"/>
  <c r="U137" i="3"/>
  <c r="T137" i="3"/>
  <c r="S137" i="3"/>
  <c r="R137" i="3"/>
  <c r="AB135" i="3"/>
  <c r="AA135" i="3"/>
  <c r="Z135" i="3"/>
  <c r="Y135" i="3"/>
  <c r="X135" i="3"/>
  <c r="W135" i="3"/>
  <c r="V135" i="3"/>
  <c r="U135" i="3"/>
  <c r="T135" i="3"/>
  <c r="S135" i="3"/>
  <c r="R135" i="3"/>
  <c r="AB133" i="3"/>
  <c r="AA133" i="3"/>
  <c r="Z133" i="3"/>
  <c r="Y133" i="3"/>
  <c r="X133" i="3"/>
  <c r="W133" i="3"/>
  <c r="V133" i="3"/>
  <c r="U133" i="3"/>
  <c r="T133" i="3"/>
  <c r="S133" i="3"/>
  <c r="R133" i="3"/>
  <c r="AB131" i="3"/>
  <c r="AA131" i="3"/>
  <c r="Z131" i="3"/>
  <c r="Y131" i="3"/>
  <c r="X131" i="3"/>
  <c r="W131" i="3"/>
  <c r="V131" i="3"/>
  <c r="U131" i="3"/>
  <c r="T131" i="3"/>
  <c r="S131" i="3"/>
  <c r="R131" i="3"/>
  <c r="AB129" i="3"/>
  <c r="AA129" i="3"/>
  <c r="Z129" i="3"/>
  <c r="Y129" i="3"/>
  <c r="X129" i="3"/>
  <c r="W129" i="3"/>
  <c r="V129" i="3"/>
  <c r="U129" i="3"/>
  <c r="T129" i="3"/>
  <c r="S129" i="3"/>
  <c r="R129" i="3"/>
  <c r="AB127" i="3"/>
  <c r="AA127" i="3"/>
  <c r="Z127" i="3"/>
  <c r="Y127" i="3"/>
  <c r="X127" i="3"/>
  <c r="W127" i="3"/>
  <c r="V127" i="3"/>
  <c r="U127" i="3"/>
  <c r="T127" i="3"/>
  <c r="S127" i="3"/>
  <c r="R127" i="3"/>
  <c r="AB125" i="3"/>
  <c r="AA125" i="3"/>
  <c r="Z125" i="3"/>
  <c r="Y125" i="3"/>
  <c r="X125" i="3"/>
  <c r="W125" i="3"/>
  <c r="V125" i="3"/>
  <c r="U125" i="3"/>
  <c r="T125" i="3"/>
  <c r="S125" i="3"/>
  <c r="R125" i="3"/>
  <c r="AB123" i="3"/>
  <c r="AA123" i="3"/>
  <c r="Z123" i="3"/>
  <c r="Y123" i="3"/>
  <c r="X123" i="3"/>
  <c r="W123" i="3"/>
  <c r="V123" i="3"/>
  <c r="U123" i="3"/>
  <c r="T123" i="3"/>
  <c r="S123" i="3"/>
  <c r="R123" i="3"/>
  <c r="AB121" i="3"/>
  <c r="AA121" i="3"/>
  <c r="Z121" i="3"/>
  <c r="Y121" i="3"/>
  <c r="X121" i="3"/>
  <c r="W121" i="3"/>
  <c r="V121" i="3"/>
  <c r="U121" i="3"/>
  <c r="T121" i="3"/>
  <c r="S121" i="3"/>
  <c r="R121" i="3"/>
  <c r="AB119" i="3"/>
  <c r="AA119" i="3"/>
  <c r="Z119" i="3"/>
  <c r="Y119" i="3"/>
  <c r="X119" i="3"/>
  <c r="W119" i="3"/>
  <c r="V119" i="3"/>
  <c r="U119" i="3"/>
  <c r="T119" i="3"/>
  <c r="S119" i="3"/>
  <c r="R119" i="3"/>
  <c r="AB117" i="3"/>
  <c r="AA117" i="3"/>
  <c r="Z117" i="3"/>
  <c r="Y117" i="3"/>
  <c r="X117" i="3"/>
  <c r="W117" i="3"/>
  <c r="V117" i="3"/>
  <c r="U117" i="3"/>
  <c r="T117" i="3"/>
  <c r="S117" i="3"/>
  <c r="R117" i="3"/>
  <c r="AB115" i="3"/>
  <c r="AA115" i="3"/>
  <c r="Z115" i="3"/>
  <c r="Y115" i="3"/>
  <c r="X115" i="3"/>
  <c r="W115" i="3"/>
  <c r="V115" i="3"/>
  <c r="U115" i="3"/>
  <c r="T115" i="3"/>
  <c r="S115" i="3"/>
  <c r="R115" i="3"/>
  <c r="AB113" i="3"/>
  <c r="AA113" i="3"/>
  <c r="Z113" i="3"/>
  <c r="Y113" i="3"/>
  <c r="X113" i="3"/>
  <c r="W113" i="3"/>
  <c r="V113" i="3"/>
  <c r="U113" i="3"/>
  <c r="T113" i="3"/>
  <c r="S113" i="3"/>
  <c r="R113" i="3"/>
  <c r="AB111" i="3"/>
  <c r="AA111" i="3"/>
  <c r="Z111" i="3"/>
  <c r="Y111" i="3"/>
  <c r="X111" i="3"/>
  <c r="W111" i="3"/>
  <c r="V111" i="3"/>
  <c r="U111" i="3"/>
  <c r="T111" i="3"/>
  <c r="S111" i="3"/>
  <c r="R111" i="3"/>
  <c r="AB109" i="3"/>
  <c r="AA109" i="3"/>
  <c r="Z109" i="3"/>
  <c r="Y109" i="3"/>
  <c r="X109" i="3"/>
  <c r="W109" i="3"/>
  <c r="V109" i="3"/>
  <c r="U109" i="3"/>
  <c r="T109" i="3"/>
  <c r="S109" i="3"/>
  <c r="R109" i="3"/>
  <c r="AB107" i="3"/>
  <c r="AA107" i="3"/>
  <c r="Z107" i="3"/>
  <c r="Y107" i="3"/>
  <c r="X107" i="3"/>
  <c r="W107" i="3"/>
  <c r="V107" i="3"/>
  <c r="U107" i="3"/>
  <c r="T107" i="3"/>
  <c r="S107" i="3"/>
  <c r="R107" i="3"/>
  <c r="AB105" i="3"/>
  <c r="AA105" i="3"/>
  <c r="Z105" i="3"/>
  <c r="Y105" i="3"/>
  <c r="X105" i="3"/>
  <c r="W105" i="3"/>
  <c r="V105" i="3"/>
  <c r="U105" i="3"/>
  <c r="T105" i="3"/>
  <c r="S105" i="3"/>
  <c r="R105" i="3"/>
  <c r="AB103" i="3"/>
  <c r="AA103" i="3"/>
  <c r="Z103" i="3"/>
  <c r="Y103" i="3"/>
  <c r="X103" i="3"/>
  <c r="W103" i="3"/>
  <c r="V103" i="3"/>
  <c r="U103" i="3"/>
  <c r="T103" i="3"/>
  <c r="S103" i="3"/>
  <c r="R103" i="3"/>
  <c r="AB101" i="3"/>
  <c r="AA101" i="3"/>
  <c r="Z101" i="3"/>
  <c r="Y101" i="3"/>
  <c r="X101" i="3"/>
  <c r="W101" i="3"/>
  <c r="V101" i="3"/>
  <c r="U101" i="3"/>
  <c r="T101" i="3"/>
  <c r="S101" i="3"/>
  <c r="R101" i="3"/>
  <c r="AB99" i="3"/>
  <c r="AA99" i="3"/>
  <c r="Z99" i="3"/>
  <c r="Y99" i="3"/>
  <c r="X99" i="3"/>
  <c r="W99" i="3"/>
  <c r="V99" i="3"/>
  <c r="U99" i="3"/>
  <c r="T99" i="3"/>
  <c r="S99" i="3"/>
  <c r="R99" i="3"/>
  <c r="AB97" i="3"/>
  <c r="AA97" i="3"/>
  <c r="Z97" i="3"/>
  <c r="Y97" i="3"/>
  <c r="X97" i="3"/>
  <c r="W97" i="3"/>
  <c r="V97" i="3"/>
  <c r="U97" i="3"/>
  <c r="T97" i="3"/>
  <c r="S97" i="3"/>
  <c r="R97" i="3"/>
  <c r="AB95" i="3"/>
  <c r="AA95" i="3"/>
  <c r="Z95" i="3"/>
  <c r="Y95" i="3"/>
  <c r="X95" i="3"/>
  <c r="W95" i="3"/>
  <c r="V95" i="3"/>
  <c r="U95" i="3"/>
  <c r="T95" i="3"/>
  <c r="S95" i="3"/>
  <c r="R95" i="3"/>
  <c r="AB93" i="3"/>
  <c r="AA93" i="3"/>
  <c r="Z93" i="3"/>
  <c r="Y93" i="3"/>
  <c r="X93" i="3"/>
  <c r="W93" i="3"/>
  <c r="V93" i="3"/>
  <c r="U93" i="3"/>
  <c r="T93" i="3"/>
  <c r="S93" i="3"/>
  <c r="R93" i="3"/>
  <c r="AB91" i="3"/>
  <c r="AA91" i="3"/>
  <c r="Z91" i="3"/>
  <c r="Y91" i="3"/>
  <c r="X91" i="3"/>
  <c r="W91" i="3"/>
  <c r="V91" i="3"/>
  <c r="U91" i="3"/>
  <c r="T91" i="3"/>
  <c r="S91" i="3"/>
  <c r="R91" i="3"/>
  <c r="AB89" i="3"/>
  <c r="AA89" i="3"/>
  <c r="Z89" i="3"/>
  <c r="Y89" i="3"/>
  <c r="X89" i="3"/>
  <c r="W89" i="3"/>
  <c r="V89" i="3"/>
  <c r="U89" i="3"/>
  <c r="T89" i="3"/>
  <c r="S89" i="3"/>
  <c r="R89" i="3"/>
  <c r="AB87" i="3"/>
  <c r="AA87" i="3"/>
  <c r="Z87" i="3"/>
  <c r="Y87" i="3"/>
  <c r="X87" i="3"/>
  <c r="W87" i="3"/>
  <c r="V87" i="3"/>
  <c r="U87" i="3"/>
  <c r="T87" i="3"/>
  <c r="S87" i="3"/>
  <c r="R87" i="3"/>
  <c r="AB85" i="3"/>
  <c r="AA85" i="3"/>
  <c r="Z85" i="3"/>
  <c r="Y85" i="3"/>
  <c r="X85" i="3"/>
  <c r="W85" i="3"/>
  <c r="V85" i="3"/>
  <c r="U85" i="3"/>
  <c r="T85" i="3"/>
  <c r="S85" i="3"/>
  <c r="R85" i="3"/>
  <c r="AB83" i="3"/>
  <c r="AA83" i="3"/>
  <c r="Z83" i="3"/>
  <c r="Y83" i="3"/>
  <c r="X83" i="3"/>
  <c r="W83" i="3"/>
  <c r="V83" i="3"/>
  <c r="U83" i="3"/>
  <c r="T83" i="3"/>
  <c r="S83" i="3"/>
  <c r="R83" i="3"/>
  <c r="AB81" i="3"/>
  <c r="AA81" i="3"/>
  <c r="Z81" i="3"/>
  <c r="Y81" i="3"/>
  <c r="X81" i="3"/>
  <c r="W81" i="3"/>
  <c r="V81" i="3"/>
  <c r="U81" i="3"/>
  <c r="T81" i="3"/>
  <c r="S81" i="3"/>
  <c r="R81" i="3"/>
  <c r="AB79" i="3"/>
  <c r="AA79" i="3"/>
  <c r="Z79" i="3"/>
  <c r="Y79" i="3"/>
  <c r="X79" i="3"/>
  <c r="W79" i="3"/>
  <c r="V79" i="3"/>
  <c r="U79" i="3"/>
  <c r="T79" i="3"/>
  <c r="S79" i="3"/>
  <c r="R79" i="3"/>
  <c r="AB77" i="3"/>
  <c r="AA77" i="3"/>
  <c r="Z77" i="3"/>
  <c r="Y77" i="3"/>
  <c r="X77" i="3"/>
  <c r="W77" i="3"/>
  <c r="V77" i="3"/>
  <c r="U77" i="3"/>
  <c r="T77" i="3"/>
  <c r="S77" i="3"/>
  <c r="R77" i="3"/>
  <c r="AB75" i="3"/>
  <c r="AA75" i="3"/>
  <c r="Z75" i="3"/>
  <c r="Y75" i="3"/>
  <c r="X75" i="3"/>
  <c r="W75" i="3"/>
  <c r="V75" i="3"/>
  <c r="U75" i="3"/>
  <c r="T75" i="3"/>
  <c r="S75" i="3"/>
  <c r="R75" i="3"/>
  <c r="AB73" i="3"/>
  <c r="AA73" i="3"/>
  <c r="Z73" i="3"/>
  <c r="Y73" i="3"/>
  <c r="X73" i="3"/>
  <c r="W73" i="3"/>
  <c r="V73" i="3"/>
  <c r="U73" i="3"/>
  <c r="T73" i="3"/>
  <c r="S73" i="3"/>
  <c r="R73" i="3"/>
  <c r="AB71" i="3"/>
  <c r="AA71" i="3"/>
  <c r="Z71" i="3"/>
  <c r="Y71" i="3"/>
  <c r="X71" i="3"/>
  <c r="W71" i="3"/>
  <c r="V71" i="3"/>
  <c r="U71" i="3"/>
  <c r="T71" i="3"/>
  <c r="S71" i="3"/>
  <c r="R71" i="3"/>
  <c r="AB69" i="3"/>
  <c r="AA69" i="3"/>
  <c r="Z69" i="3"/>
  <c r="Y69" i="3"/>
  <c r="X69" i="3"/>
  <c r="W69" i="3"/>
  <c r="V69" i="3"/>
  <c r="U69" i="3"/>
  <c r="T69" i="3"/>
  <c r="S69" i="3"/>
  <c r="R69" i="3"/>
  <c r="AB67" i="3"/>
  <c r="AA67" i="3"/>
  <c r="Z67" i="3"/>
  <c r="Y67" i="3"/>
  <c r="X67" i="3"/>
  <c r="W67" i="3"/>
  <c r="V67" i="3"/>
  <c r="U67" i="3"/>
  <c r="T67" i="3"/>
  <c r="S67" i="3"/>
  <c r="R67" i="3"/>
  <c r="AB65" i="3"/>
  <c r="AA65" i="3"/>
  <c r="Z65" i="3"/>
  <c r="Y65" i="3"/>
  <c r="X65" i="3"/>
  <c r="W65" i="3"/>
  <c r="V65" i="3"/>
  <c r="U65" i="3"/>
  <c r="T65" i="3"/>
  <c r="S65" i="3"/>
  <c r="R65" i="3"/>
  <c r="AB63" i="3"/>
  <c r="AA63" i="3"/>
  <c r="Z63" i="3"/>
  <c r="Y63" i="3"/>
  <c r="X63" i="3"/>
  <c r="W63" i="3"/>
  <c r="V63" i="3"/>
  <c r="U63" i="3"/>
  <c r="T63" i="3"/>
  <c r="S63" i="3"/>
  <c r="R63" i="3"/>
  <c r="AB61" i="3"/>
  <c r="AA61" i="3"/>
  <c r="Z61" i="3"/>
  <c r="Y61" i="3"/>
  <c r="X61" i="3"/>
  <c r="W61" i="3"/>
  <c r="V61" i="3"/>
  <c r="U61" i="3"/>
  <c r="T61" i="3"/>
  <c r="S61" i="3"/>
  <c r="R61" i="3"/>
  <c r="AB59" i="3"/>
  <c r="AA59" i="3"/>
  <c r="Z59" i="3"/>
  <c r="Y59" i="3"/>
  <c r="X59" i="3"/>
  <c r="W59" i="3"/>
  <c r="V59" i="3"/>
  <c r="U59" i="3"/>
  <c r="T59" i="3"/>
  <c r="S59" i="3"/>
  <c r="R59" i="3"/>
  <c r="AB57" i="3"/>
  <c r="AA57" i="3"/>
  <c r="Z57" i="3"/>
  <c r="Y57" i="3"/>
  <c r="X57" i="3"/>
  <c r="W57" i="3"/>
  <c r="V57" i="3"/>
  <c r="U57" i="3"/>
  <c r="T57" i="3"/>
  <c r="S57" i="3"/>
  <c r="R57" i="3"/>
  <c r="AB55" i="3"/>
  <c r="AA55" i="3"/>
  <c r="Z55" i="3"/>
  <c r="Y55" i="3"/>
  <c r="X55" i="3"/>
  <c r="W55" i="3"/>
  <c r="V55" i="3"/>
  <c r="U55" i="3"/>
  <c r="T55" i="3"/>
  <c r="S55" i="3"/>
  <c r="R55" i="3"/>
  <c r="AB53" i="3"/>
  <c r="AA53" i="3"/>
  <c r="Z53" i="3"/>
  <c r="Y53" i="3"/>
  <c r="X53" i="3"/>
  <c r="W53" i="3"/>
  <c r="V53" i="3"/>
  <c r="U53" i="3"/>
  <c r="T53" i="3"/>
  <c r="S53" i="3"/>
  <c r="R53" i="3"/>
  <c r="AB51" i="3"/>
  <c r="AA51" i="3"/>
  <c r="Z51" i="3"/>
  <c r="Y51" i="3"/>
  <c r="X51" i="3"/>
  <c r="W51" i="3"/>
  <c r="V51" i="3"/>
  <c r="U51" i="3"/>
  <c r="T51" i="3"/>
  <c r="S51" i="3"/>
  <c r="R51" i="3"/>
  <c r="AB49" i="3"/>
  <c r="AA49" i="3"/>
  <c r="Z49" i="3"/>
  <c r="Y49" i="3"/>
  <c r="X49" i="3"/>
  <c r="W49" i="3"/>
  <c r="V49" i="3"/>
  <c r="U49" i="3"/>
  <c r="T49" i="3"/>
  <c r="S49" i="3"/>
  <c r="R49" i="3"/>
  <c r="AB47" i="3"/>
  <c r="AA47" i="3"/>
  <c r="Z47" i="3"/>
  <c r="Y47" i="3"/>
  <c r="X47" i="3"/>
  <c r="W47" i="3"/>
  <c r="V47" i="3"/>
  <c r="U47" i="3"/>
  <c r="T47" i="3"/>
  <c r="S47" i="3"/>
  <c r="R47" i="3"/>
  <c r="AB45" i="3"/>
  <c r="AA45" i="3"/>
  <c r="Z45" i="3"/>
  <c r="Y45" i="3"/>
  <c r="X45" i="3"/>
  <c r="W45" i="3"/>
  <c r="V45" i="3"/>
  <c r="U45" i="3"/>
  <c r="T45" i="3"/>
  <c r="S45" i="3"/>
  <c r="R45" i="3"/>
  <c r="AB43" i="3"/>
  <c r="AA43" i="3"/>
  <c r="Z43" i="3"/>
  <c r="Y43" i="3"/>
  <c r="X43" i="3"/>
  <c r="W43" i="3"/>
  <c r="V43" i="3"/>
  <c r="U43" i="3"/>
  <c r="T43" i="3"/>
  <c r="S43" i="3"/>
  <c r="R43" i="3"/>
  <c r="AB41" i="3"/>
  <c r="AA41" i="3"/>
  <c r="Z41" i="3"/>
  <c r="Y41" i="3"/>
  <c r="X41" i="3"/>
  <c r="W41" i="3"/>
  <c r="V41" i="3"/>
  <c r="U41" i="3"/>
  <c r="T41" i="3"/>
  <c r="S41" i="3"/>
  <c r="R41" i="3"/>
  <c r="AB39" i="3"/>
  <c r="AA39" i="3"/>
  <c r="Z39" i="3"/>
  <c r="Y39" i="3"/>
  <c r="X39" i="3"/>
  <c r="W39" i="3"/>
  <c r="V39" i="3"/>
  <c r="U39" i="3"/>
  <c r="T39" i="3"/>
  <c r="S39" i="3"/>
  <c r="R39" i="3"/>
  <c r="AB37" i="3"/>
  <c r="AA37" i="3"/>
  <c r="Z37" i="3"/>
  <c r="Y37" i="3"/>
  <c r="X37" i="3"/>
  <c r="W37" i="3"/>
  <c r="V37" i="3"/>
  <c r="U37" i="3"/>
  <c r="T37" i="3"/>
  <c r="S37" i="3"/>
  <c r="R37" i="3"/>
  <c r="AB35" i="3"/>
  <c r="AA35" i="3"/>
  <c r="Z35" i="3"/>
  <c r="Y35" i="3"/>
  <c r="X35" i="3"/>
  <c r="W35" i="3"/>
  <c r="V35" i="3"/>
  <c r="U35" i="3"/>
  <c r="T35" i="3"/>
  <c r="S35" i="3"/>
  <c r="R35" i="3"/>
  <c r="AB33" i="3"/>
  <c r="AA33" i="3"/>
  <c r="Z33" i="3"/>
  <c r="Y33" i="3"/>
  <c r="X33" i="3"/>
  <c r="W33" i="3"/>
  <c r="V33" i="3"/>
  <c r="U33" i="3"/>
  <c r="T33" i="3"/>
  <c r="S33" i="3"/>
  <c r="R33" i="3"/>
  <c r="AB31" i="3"/>
  <c r="AA31" i="3"/>
  <c r="Z31" i="3"/>
  <c r="Y31" i="3"/>
  <c r="X31" i="3"/>
  <c r="W31" i="3"/>
  <c r="V31" i="3"/>
  <c r="U31" i="3"/>
  <c r="T31" i="3"/>
  <c r="S31" i="3"/>
  <c r="R31" i="3"/>
  <c r="AB29" i="3"/>
  <c r="AA29" i="3"/>
  <c r="Z29" i="3"/>
  <c r="Y29" i="3"/>
  <c r="X29" i="3"/>
  <c r="W29" i="3"/>
  <c r="V29" i="3"/>
  <c r="U29" i="3"/>
  <c r="T29" i="3"/>
  <c r="S29" i="3"/>
  <c r="R29" i="3"/>
  <c r="AB27" i="3"/>
  <c r="AA27" i="3"/>
  <c r="Z27" i="3"/>
  <c r="Y27" i="3"/>
  <c r="X27" i="3"/>
  <c r="W27" i="3"/>
  <c r="V27" i="3"/>
  <c r="U27" i="3"/>
  <c r="T27" i="3"/>
  <c r="S27" i="3"/>
  <c r="R27" i="3"/>
  <c r="AB25" i="3"/>
  <c r="AA25" i="3"/>
  <c r="Z25" i="3"/>
  <c r="Y25" i="3"/>
  <c r="X25" i="3"/>
  <c r="W25" i="3"/>
  <c r="V25" i="3"/>
  <c r="U25" i="3"/>
  <c r="T25" i="3"/>
  <c r="S25" i="3"/>
  <c r="R25" i="3"/>
  <c r="AB23" i="3"/>
  <c r="AA23" i="3"/>
  <c r="Z23" i="3"/>
  <c r="Y23" i="3"/>
  <c r="X23" i="3"/>
  <c r="W23" i="3"/>
  <c r="V23" i="3"/>
  <c r="U23" i="3"/>
  <c r="T23" i="3"/>
  <c r="S23" i="3"/>
  <c r="R23" i="3"/>
  <c r="AB21" i="3"/>
  <c r="AA21" i="3"/>
  <c r="Z21" i="3"/>
  <c r="Y21" i="3"/>
  <c r="X21" i="3"/>
  <c r="W21" i="3"/>
  <c r="V21" i="3"/>
  <c r="U21" i="3"/>
  <c r="T21" i="3"/>
  <c r="S21" i="3"/>
  <c r="R21" i="3"/>
  <c r="AB19" i="3"/>
  <c r="AA19" i="3"/>
  <c r="Z19" i="3"/>
  <c r="Y19" i="3"/>
  <c r="X19" i="3"/>
  <c r="W19" i="3"/>
  <c r="V19" i="3"/>
  <c r="U19" i="3"/>
  <c r="T19" i="3"/>
  <c r="S19" i="3"/>
  <c r="R19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O99" i="3"/>
  <c r="N99" i="3"/>
  <c r="M99" i="3"/>
  <c r="L99" i="3"/>
  <c r="K99" i="3"/>
  <c r="J99" i="3"/>
  <c r="I99" i="3"/>
  <c r="H99" i="3"/>
  <c r="G99" i="3"/>
  <c r="F99" i="3"/>
  <c r="E99" i="3"/>
  <c r="D99" i="3"/>
  <c r="O97" i="3"/>
  <c r="N97" i="3"/>
  <c r="M97" i="3"/>
  <c r="L97" i="3"/>
  <c r="K97" i="3"/>
  <c r="J97" i="3"/>
  <c r="I97" i="3"/>
  <c r="H97" i="3"/>
  <c r="G97" i="3"/>
  <c r="F97" i="3"/>
  <c r="E97" i="3"/>
  <c r="D97" i="3"/>
  <c r="O95" i="3"/>
  <c r="N95" i="3"/>
  <c r="M95" i="3"/>
  <c r="L95" i="3"/>
  <c r="K95" i="3"/>
  <c r="J95" i="3"/>
  <c r="I95" i="3"/>
  <c r="H95" i="3"/>
  <c r="G95" i="3"/>
  <c r="F95" i="3"/>
  <c r="E95" i="3"/>
  <c r="D95" i="3"/>
  <c r="O93" i="3"/>
  <c r="N93" i="3"/>
  <c r="M93" i="3"/>
  <c r="L93" i="3"/>
  <c r="K93" i="3"/>
  <c r="J93" i="3"/>
  <c r="I93" i="3"/>
  <c r="H93" i="3"/>
  <c r="G93" i="3"/>
  <c r="F93" i="3"/>
  <c r="E93" i="3"/>
  <c r="D93" i="3"/>
  <c r="O91" i="3"/>
  <c r="N91" i="3"/>
  <c r="M91" i="3"/>
  <c r="L91" i="3"/>
  <c r="K91" i="3"/>
  <c r="J91" i="3"/>
  <c r="I91" i="3"/>
  <c r="H91" i="3"/>
  <c r="G91" i="3"/>
  <c r="F91" i="3"/>
  <c r="E91" i="3"/>
  <c r="D91" i="3"/>
  <c r="O89" i="3"/>
  <c r="N89" i="3"/>
  <c r="M89" i="3"/>
  <c r="L89" i="3"/>
  <c r="K89" i="3"/>
  <c r="J89" i="3"/>
  <c r="I89" i="3"/>
  <c r="H89" i="3"/>
  <c r="G89" i="3"/>
  <c r="F89" i="3"/>
  <c r="E89" i="3"/>
  <c r="D89" i="3"/>
  <c r="O87" i="3"/>
  <c r="N87" i="3"/>
  <c r="M87" i="3"/>
  <c r="L87" i="3"/>
  <c r="K87" i="3"/>
  <c r="J87" i="3"/>
  <c r="I87" i="3"/>
  <c r="H87" i="3"/>
  <c r="G87" i="3"/>
  <c r="F87" i="3"/>
  <c r="E87" i="3"/>
  <c r="D87" i="3"/>
  <c r="O85" i="3"/>
  <c r="N85" i="3"/>
  <c r="M85" i="3"/>
  <c r="L85" i="3"/>
  <c r="K85" i="3"/>
  <c r="J85" i="3"/>
  <c r="I85" i="3"/>
  <c r="H85" i="3"/>
  <c r="G85" i="3"/>
  <c r="F85" i="3"/>
  <c r="E85" i="3"/>
  <c r="D85" i="3"/>
  <c r="O83" i="3"/>
  <c r="N83" i="3"/>
  <c r="M83" i="3"/>
  <c r="L83" i="3"/>
  <c r="K83" i="3"/>
  <c r="J83" i="3"/>
  <c r="I83" i="3"/>
  <c r="H83" i="3"/>
  <c r="G83" i="3"/>
  <c r="F83" i="3"/>
  <c r="E83" i="3"/>
  <c r="D83" i="3"/>
  <c r="O81" i="3"/>
  <c r="N81" i="3"/>
  <c r="M81" i="3"/>
  <c r="L81" i="3"/>
  <c r="K81" i="3"/>
  <c r="J81" i="3"/>
  <c r="I81" i="3"/>
  <c r="H81" i="3"/>
  <c r="G81" i="3"/>
  <c r="F81" i="3"/>
  <c r="E81" i="3"/>
  <c r="D81" i="3"/>
  <c r="O79" i="3"/>
  <c r="N79" i="3"/>
  <c r="M79" i="3"/>
  <c r="L79" i="3"/>
  <c r="K79" i="3"/>
  <c r="J79" i="3"/>
  <c r="I79" i="3"/>
  <c r="H79" i="3"/>
  <c r="G79" i="3"/>
  <c r="F79" i="3"/>
  <c r="E79" i="3"/>
  <c r="D79" i="3"/>
  <c r="O77" i="3"/>
  <c r="N77" i="3"/>
  <c r="M77" i="3"/>
  <c r="L77" i="3"/>
  <c r="K77" i="3"/>
  <c r="J77" i="3"/>
  <c r="I77" i="3"/>
  <c r="H77" i="3"/>
  <c r="G77" i="3"/>
  <c r="F77" i="3"/>
  <c r="E77" i="3"/>
  <c r="D77" i="3"/>
  <c r="O75" i="3"/>
  <c r="N75" i="3"/>
  <c r="M75" i="3"/>
  <c r="L75" i="3"/>
  <c r="K75" i="3"/>
  <c r="J75" i="3"/>
  <c r="I75" i="3"/>
  <c r="H75" i="3"/>
  <c r="G75" i="3"/>
  <c r="F75" i="3"/>
  <c r="E75" i="3"/>
  <c r="D75" i="3"/>
  <c r="O73" i="3"/>
  <c r="N73" i="3"/>
  <c r="M73" i="3"/>
  <c r="L73" i="3"/>
  <c r="K73" i="3"/>
  <c r="J73" i="3"/>
  <c r="I73" i="3"/>
  <c r="H73" i="3"/>
  <c r="G73" i="3"/>
  <c r="F73" i="3"/>
  <c r="E73" i="3"/>
  <c r="D73" i="3"/>
  <c r="O71" i="3"/>
  <c r="N71" i="3"/>
  <c r="M71" i="3"/>
  <c r="L71" i="3"/>
  <c r="K71" i="3"/>
  <c r="J71" i="3"/>
  <c r="I71" i="3"/>
  <c r="H71" i="3"/>
  <c r="G71" i="3"/>
  <c r="F71" i="3"/>
  <c r="E71" i="3"/>
  <c r="D71" i="3"/>
  <c r="O69" i="3"/>
  <c r="N69" i="3"/>
  <c r="M69" i="3"/>
  <c r="L69" i="3"/>
  <c r="K69" i="3"/>
  <c r="J69" i="3"/>
  <c r="I69" i="3"/>
  <c r="H69" i="3"/>
  <c r="G69" i="3"/>
  <c r="F69" i="3"/>
  <c r="E69" i="3"/>
  <c r="D69" i="3"/>
  <c r="O67" i="3"/>
  <c r="N67" i="3"/>
  <c r="M67" i="3"/>
  <c r="L67" i="3"/>
  <c r="K67" i="3"/>
  <c r="J67" i="3"/>
  <c r="I67" i="3"/>
  <c r="H67" i="3"/>
  <c r="G67" i="3"/>
  <c r="F67" i="3"/>
  <c r="E67" i="3"/>
  <c r="D67" i="3"/>
  <c r="O65" i="3"/>
  <c r="N65" i="3"/>
  <c r="M65" i="3"/>
  <c r="L65" i="3"/>
  <c r="K65" i="3"/>
  <c r="J65" i="3"/>
  <c r="I65" i="3"/>
  <c r="H65" i="3"/>
  <c r="G65" i="3"/>
  <c r="F65" i="3"/>
  <c r="E65" i="3"/>
  <c r="D65" i="3"/>
  <c r="O63" i="3"/>
  <c r="N63" i="3"/>
  <c r="M63" i="3"/>
  <c r="L63" i="3"/>
  <c r="K63" i="3"/>
  <c r="J63" i="3"/>
  <c r="I63" i="3"/>
  <c r="H63" i="3"/>
  <c r="G63" i="3"/>
  <c r="F63" i="3"/>
  <c r="E63" i="3"/>
  <c r="D63" i="3"/>
  <c r="O61" i="3"/>
  <c r="N61" i="3"/>
  <c r="M61" i="3"/>
  <c r="L61" i="3"/>
  <c r="K61" i="3"/>
  <c r="J61" i="3"/>
  <c r="I61" i="3"/>
  <c r="H61" i="3"/>
  <c r="G61" i="3"/>
  <c r="F61" i="3"/>
  <c r="E61" i="3"/>
  <c r="D61" i="3"/>
  <c r="O59" i="3"/>
  <c r="N59" i="3"/>
  <c r="M59" i="3"/>
  <c r="L59" i="3"/>
  <c r="K59" i="3"/>
  <c r="J59" i="3"/>
  <c r="I59" i="3"/>
  <c r="H59" i="3"/>
  <c r="G59" i="3"/>
  <c r="F59" i="3"/>
  <c r="E59" i="3"/>
  <c r="D59" i="3"/>
  <c r="O57" i="3"/>
  <c r="N57" i="3"/>
  <c r="M57" i="3"/>
  <c r="L57" i="3"/>
  <c r="K57" i="3"/>
  <c r="J57" i="3"/>
  <c r="I57" i="3"/>
  <c r="H57" i="3"/>
  <c r="G57" i="3"/>
  <c r="F57" i="3"/>
  <c r="E57" i="3"/>
  <c r="D57" i="3"/>
  <c r="O55" i="3"/>
  <c r="N55" i="3"/>
  <c r="M55" i="3"/>
  <c r="L55" i="3"/>
  <c r="K55" i="3"/>
  <c r="J55" i="3"/>
  <c r="I55" i="3"/>
  <c r="H55" i="3"/>
  <c r="G55" i="3"/>
  <c r="F55" i="3"/>
  <c r="E55" i="3"/>
  <c r="D55" i="3"/>
  <c r="O53" i="3"/>
  <c r="N53" i="3"/>
  <c r="M53" i="3"/>
  <c r="L53" i="3"/>
  <c r="K53" i="3"/>
  <c r="J53" i="3"/>
  <c r="I53" i="3"/>
  <c r="H53" i="3"/>
  <c r="G53" i="3"/>
  <c r="F53" i="3"/>
  <c r="E53" i="3"/>
  <c r="D53" i="3"/>
  <c r="O51" i="3"/>
  <c r="N51" i="3"/>
  <c r="M51" i="3"/>
  <c r="L51" i="3"/>
  <c r="K51" i="3"/>
  <c r="J51" i="3"/>
  <c r="I51" i="3"/>
  <c r="H51" i="3"/>
  <c r="G51" i="3"/>
  <c r="F51" i="3"/>
  <c r="E51" i="3"/>
  <c r="D51" i="3"/>
  <c r="O49" i="3"/>
  <c r="N49" i="3"/>
  <c r="M49" i="3"/>
  <c r="L49" i="3"/>
  <c r="K49" i="3"/>
  <c r="J49" i="3"/>
  <c r="I49" i="3"/>
  <c r="H49" i="3"/>
  <c r="G49" i="3"/>
  <c r="F49" i="3"/>
  <c r="E49" i="3"/>
  <c r="D49" i="3"/>
  <c r="O47" i="3"/>
  <c r="N47" i="3"/>
  <c r="M47" i="3"/>
  <c r="L47" i="3"/>
  <c r="K47" i="3"/>
  <c r="J47" i="3"/>
  <c r="I47" i="3"/>
  <c r="H47" i="3"/>
  <c r="G47" i="3"/>
  <c r="F47" i="3"/>
  <c r="E47" i="3"/>
  <c r="D47" i="3"/>
  <c r="O45" i="3"/>
  <c r="N45" i="3"/>
  <c r="M45" i="3"/>
  <c r="L45" i="3"/>
  <c r="K45" i="3"/>
  <c r="J45" i="3"/>
  <c r="I45" i="3"/>
  <c r="H45" i="3"/>
  <c r="G45" i="3"/>
  <c r="F45" i="3"/>
  <c r="E45" i="3"/>
  <c r="D45" i="3"/>
  <c r="O43" i="3"/>
  <c r="N43" i="3"/>
  <c r="M43" i="3"/>
  <c r="L43" i="3"/>
  <c r="K43" i="3"/>
  <c r="J43" i="3"/>
  <c r="I43" i="3"/>
  <c r="H43" i="3"/>
  <c r="G43" i="3"/>
  <c r="F43" i="3"/>
  <c r="E43" i="3"/>
  <c r="D43" i="3"/>
  <c r="O41" i="3"/>
  <c r="N41" i="3"/>
  <c r="M41" i="3"/>
  <c r="L41" i="3"/>
  <c r="K41" i="3"/>
  <c r="J41" i="3"/>
  <c r="I41" i="3"/>
  <c r="H41" i="3"/>
  <c r="G41" i="3"/>
  <c r="F41" i="3"/>
  <c r="E41" i="3"/>
  <c r="D41" i="3"/>
  <c r="O39" i="3"/>
  <c r="N39" i="3"/>
  <c r="M39" i="3"/>
  <c r="L39" i="3"/>
  <c r="K39" i="3"/>
  <c r="J39" i="3"/>
  <c r="I39" i="3"/>
  <c r="H39" i="3"/>
  <c r="G39" i="3"/>
  <c r="F39" i="3"/>
  <c r="E39" i="3"/>
  <c r="D39" i="3"/>
  <c r="O37" i="3"/>
  <c r="N37" i="3"/>
  <c r="M37" i="3"/>
  <c r="L37" i="3"/>
  <c r="K37" i="3"/>
  <c r="J37" i="3"/>
  <c r="I37" i="3"/>
  <c r="H37" i="3"/>
  <c r="G37" i="3"/>
  <c r="F37" i="3"/>
  <c r="E37" i="3"/>
  <c r="D37" i="3"/>
  <c r="O35" i="3"/>
  <c r="N35" i="3"/>
  <c r="M35" i="3"/>
  <c r="L35" i="3"/>
  <c r="K35" i="3"/>
  <c r="J35" i="3"/>
  <c r="I35" i="3"/>
  <c r="H35" i="3"/>
  <c r="G35" i="3"/>
  <c r="F35" i="3"/>
  <c r="E35" i="3"/>
  <c r="D35" i="3"/>
  <c r="O33" i="3"/>
  <c r="N33" i="3"/>
  <c r="M33" i="3"/>
  <c r="L33" i="3"/>
  <c r="K33" i="3"/>
  <c r="J33" i="3"/>
  <c r="I33" i="3"/>
  <c r="H33" i="3"/>
  <c r="G33" i="3"/>
  <c r="F33" i="3"/>
  <c r="E33" i="3"/>
  <c r="D33" i="3"/>
  <c r="O31" i="3"/>
  <c r="N31" i="3"/>
  <c r="M31" i="3"/>
  <c r="L31" i="3"/>
  <c r="K31" i="3"/>
  <c r="J31" i="3"/>
  <c r="I31" i="3"/>
  <c r="H31" i="3"/>
  <c r="G31" i="3"/>
  <c r="F31" i="3"/>
  <c r="E31" i="3"/>
  <c r="D31" i="3"/>
  <c r="O29" i="3"/>
  <c r="N29" i="3"/>
  <c r="M29" i="3"/>
  <c r="L29" i="3"/>
  <c r="K29" i="3"/>
  <c r="J29" i="3"/>
  <c r="I29" i="3"/>
  <c r="H29" i="3"/>
  <c r="G29" i="3"/>
  <c r="F29" i="3"/>
  <c r="E29" i="3"/>
  <c r="D29" i="3"/>
  <c r="O27" i="3"/>
  <c r="N27" i="3"/>
  <c r="M27" i="3"/>
  <c r="L27" i="3"/>
  <c r="K27" i="3"/>
  <c r="J27" i="3"/>
  <c r="I27" i="3"/>
  <c r="H27" i="3"/>
  <c r="G27" i="3"/>
  <c r="F27" i="3"/>
  <c r="E27" i="3"/>
  <c r="D27" i="3"/>
  <c r="O25" i="3"/>
  <c r="N25" i="3"/>
  <c r="M25" i="3"/>
  <c r="L25" i="3"/>
  <c r="K25" i="3"/>
  <c r="J25" i="3"/>
  <c r="I25" i="3"/>
  <c r="H25" i="3"/>
  <c r="G25" i="3"/>
  <c r="F25" i="3"/>
  <c r="E25" i="3"/>
  <c r="D25" i="3"/>
  <c r="O23" i="3"/>
  <c r="N23" i="3"/>
  <c r="M23" i="3"/>
  <c r="L23" i="3"/>
  <c r="K23" i="3"/>
  <c r="J23" i="3"/>
  <c r="I23" i="3"/>
  <c r="H23" i="3"/>
  <c r="G23" i="3"/>
  <c r="F23" i="3"/>
  <c r="E23" i="3"/>
  <c r="D23" i="3"/>
  <c r="O21" i="3"/>
  <c r="N21" i="3"/>
  <c r="M21" i="3"/>
  <c r="L21" i="3"/>
  <c r="K21" i="3"/>
  <c r="J21" i="3"/>
  <c r="I21" i="3"/>
  <c r="H21" i="3"/>
  <c r="G21" i="3"/>
  <c r="F21" i="3"/>
  <c r="E21" i="3"/>
  <c r="D21" i="3"/>
  <c r="O19" i="3"/>
  <c r="N19" i="3"/>
  <c r="M19" i="3"/>
  <c r="L19" i="3"/>
  <c r="K19" i="3"/>
  <c r="J19" i="3"/>
  <c r="I19" i="3"/>
  <c r="H19" i="3"/>
  <c r="G19" i="3"/>
  <c r="F19" i="3"/>
  <c r="E19" i="3"/>
  <c r="D19" i="3"/>
  <c r="C181" i="3" l="1"/>
  <c r="C169" i="3"/>
  <c r="C167" i="3"/>
  <c r="C165" i="3"/>
  <c r="C163" i="3"/>
  <c r="C161" i="3"/>
  <c r="AC185" i="3" l="1"/>
  <c r="C183" i="3"/>
  <c r="C179" i="3"/>
  <c r="C177" i="3"/>
  <c r="C175" i="3"/>
  <c r="C173" i="3"/>
  <c r="C171" i="3"/>
  <c r="C159" i="3"/>
  <c r="C157" i="3"/>
  <c r="C155" i="3"/>
  <c r="C153" i="3"/>
  <c r="C151" i="3"/>
  <c r="C149" i="3"/>
  <c r="C147" i="3"/>
  <c r="C145" i="3"/>
  <c r="C143" i="3"/>
  <c r="C141" i="3"/>
  <c r="C139" i="3"/>
  <c r="C137" i="3"/>
  <c r="C135" i="3"/>
  <c r="C133" i="3"/>
  <c r="C131" i="3"/>
  <c r="C129" i="3"/>
  <c r="C127" i="3"/>
  <c r="C125" i="3"/>
  <c r="C123" i="3"/>
  <c r="C121" i="3"/>
  <c r="C119" i="3"/>
  <c r="C117" i="3"/>
  <c r="C115" i="3"/>
  <c r="C113" i="3"/>
  <c r="C111" i="3"/>
  <c r="C109" i="3"/>
  <c r="C107" i="3"/>
  <c r="C105" i="3"/>
  <c r="C103" i="3"/>
  <c r="C101" i="3"/>
  <c r="C99" i="3"/>
  <c r="C97" i="3"/>
  <c r="C95" i="3"/>
  <c r="C93" i="3"/>
  <c r="C91" i="3"/>
  <c r="C89" i="3"/>
  <c r="C87" i="3"/>
  <c r="C85" i="3"/>
  <c r="C83" i="3"/>
  <c r="C81" i="3"/>
  <c r="C79" i="3"/>
  <c r="C77" i="3"/>
  <c r="C75" i="3"/>
  <c r="C73" i="3"/>
  <c r="C71" i="3"/>
  <c r="C69" i="3"/>
  <c r="C67" i="3"/>
  <c r="C65" i="3"/>
  <c r="C63" i="3"/>
  <c r="C61" i="3"/>
  <c r="C59" i="3"/>
  <c r="C57" i="3"/>
  <c r="C55" i="3"/>
  <c r="C53" i="3"/>
  <c r="C51" i="3"/>
  <c r="C49" i="3"/>
  <c r="C47" i="3"/>
  <c r="C45" i="3"/>
  <c r="C43" i="3"/>
  <c r="C41" i="3"/>
  <c r="C39" i="3"/>
  <c r="C37" i="3"/>
  <c r="C35" i="3"/>
  <c r="C33" i="3"/>
  <c r="C31" i="3"/>
  <c r="C29" i="3"/>
  <c r="C27" i="3"/>
  <c r="C25" i="3"/>
  <c r="C23" i="3"/>
  <c r="C21" i="3"/>
  <c r="AB185" i="3"/>
  <c r="N185" i="3"/>
  <c r="M185" i="3"/>
  <c r="K185" i="3"/>
  <c r="J185" i="3"/>
  <c r="C19" i="3"/>
  <c r="S185" i="3" l="1"/>
  <c r="Y185" i="3"/>
  <c r="U185" i="3"/>
  <c r="C185" i="3"/>
  <c r="T185" i="3"/>
  <c r="R185" i="3"/>
  <c r="I185" i="3"/>
  <c r="AA185" i="3"/>
  <c r="O185" i="3"/>
  <c r="D185" i="3"/>
  <c r="V185" i="3"/>
  <c r="E185" i="3"/>
  <c r="W185" i="3"/>
  <c r="L185" i="3"/>
  <c r="F185" i="3"/>
  <c r="X185" i="3"/>
  <c r="G185" i="3"/>
  <c r="H185" i="3"/>
  <c r="Z185" i="3"/>
</calcChain>
</file>

<file path=xl/sharedStrings.xml><?xml version="1.0" encoding="utf-8"?>
<sst xmlns="http://schemas.openxmlformats.org/spreadsheetml/2006/main" count="213" uniqueCount="164">
  <si>
    <t>Secretário de Obras Públicas</t>
  </si>
  <si>
    <t>TOTAL</t>
  </si>
  <si>
    <t>SERVIÇOS</t>
  </si>
  <si>
    <t>MÊS</t>
  </si>
  <si>
    <t>SERVIÇOS PRELIMINARES</t>
  </si>
  <si>
    <t>João Guilherme Hirabahasi</t>
  </si>
  <si>
    <t>CRONOGRAMA FISICO-FINANCEIRO</t>
  </si>
  <si>
    <t>Obra</t>
  </si>
  <si>
    <t>CONSTRUÇÃO DE UMA CRECHE PRÉ-ESCOLA TIPO 1 PADRÃO FNDE</t>
  </si>
  <si>
    <t>Local</t>
  </si>
  <si>
    <t>Rua Idulia da Costa Vilela, Lote 1J, Jardim Pacola - Ibitinga/SP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</si>
  <si>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</si>
  <si>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</si>
  <si>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</si>
  <si>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</si>
  <si>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</si>
  <si>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</si>
  <si>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</si>
  <si>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</si>
  <si>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</si>
  <si>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</si>
  <si>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</si>
  <si>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</si>
  <si>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</si>
  <si>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</si>
  <si>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</si>
  <si>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</si>
  <si>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</si>
  <si>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</si>
  <si>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</si>
  <si>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</si>
  <si>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</si>
  <si>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</si>
  <si>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</si>
  <si>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</si>
  <si>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MOVIMENTO DE TERRA PARA FUNDAÇÕES</t>
  </si>
  <si>
    <t>FUNDAÇÕES | CONCRETO ARMADO PARA FUNDAÇÕES | TUBULÕES</t>
  </si>
  <si>
    <t>FUNDAÇÕES | CONCRETO ARMADO PARA SAPATAS</t>
  </si>
  <si>
    <t>FUNDAÇÕES | CONCRETO ARMADO PARA BLOCOS</t>
  </si>
  <si>
    <t>SUPERESTRUTURA | CONCRETO ARMADO | PILARES</t>
  </si>
  <si>
    <t>SUPERESTRUTURA | CONCRETO ARMADO | VIGAS INCLUINDO BALDRAME</t>
  </si>
  <si>
    <t>SUPERESTRUTURA | CONCRETO ARMADO PARA VERGAS</t>
  </si>
  <si>
    <t>SUPERESTRUTURA | CONCRETO ARMADO | LAJE</t>
  </si>
  <si>
    <t>SUPERESTRUTURA | ESTRUTURA METÁLICA</t>
  </si>
  <si>
    <t>PISO DE CONCRETO | PAVIMENTAÇÃO INTERNA DE PISO DE CONCRETO 8 CM</t>
  </si>
  <si>
    <t>PISO DE CONCRETO | PAVIMENTAÇÃO EXTERNA | CALÇADA DE PISO DE CONCRETO 7 CM</t>
  </si>
  <si>
    <t>SISTEMA DE VEDAÇÃO VERTICAL | ELEMENTOS VAZADOS</t>
  </si>
  <si>
    <t>SISTEMA DE VEDAÇÃO VERTICAL | ALVENARIA DE VEDAÇÃO</t>
  </si>
  <si>
    <t>SISTEMA DE VEDAÇÃO VERTICAL | DIVISÓRIAS</t>
  </si>
  <si>
    <t>ESQUADRIAS | PORTAS DE MADEIRA</t>
  </si>
  <si>
    <t>ESQUADRIAS | FERRAGENS E ACESSÓRIOS</t>
  </si>
  <si>
    <t>ESQUADRIAS | PORTAS EM ALUMÍNIO</t>
  </si>
  <si>
    <t>ESQUADRIAS | JANELAS EM ALUMÍNIO</t>
  </si>
  <si>
    <t>ESQUADRIAS | PORTAS DE VIDRO</t>
  </si>
  <si>
    <t>ESQUADRIAS | GERAL</t>
  </si>
  <si>
    <t>SISTEMAS DE COBERTURA</t>
  </si>
  <si>
    <t>IMPERMEABILIZAÇÃO</t>
  </si>
  <si>
    <t>REVESTIMENTOS INTERNO E EXTERNO | EDIFICAÇÃO</t>
  </si>
  <si>
    <t>SISTEMAS DE PISOS | PAVIMENTAÇÃO INTERNA</t>
  </si>
  <si>
    <t>SISTEMAS DE PISOS | PAVIMENTAÇÃO EXTERNA</t>
  </si>
  <si>
    <t>PINTURAS E ACABAMENTOS | PINTURA PAREDES</t>
  </si>
  <si>
    <t>PINTURAS E ACABAMENTOS | PINTURA DE FORROS</t>
  </si>
  <si>
    <t>PINTURAS E ACABAMENTOS | PISO | ESTACIONAMENTO</t>
  </si>
  <si>
    <t>PINTURAS E ACABAMENTOS | PISO | PLAYGROUND</t>
  </si>
  <si>
    <t>PINTURAS E ACABAMENTOS | ESTRUTURA METÁLICA</t>
  </si>
  <si>
    <t>INSTALAÇÃO HIDRÁULICA | TUBULAÇÕES E CONEXÕES DE PVC RÍGIDO</t>
  </si>
  <si>
    <t>INSTALAÇÃO HIDRÁULICA | TUBULAÇÕES E CONEXÕES | METAIS</t>
  </si>
  <si>
    <t>INSTALAÇÃO HIDRÁULICA | RESERVATÓRIO 10.000 L</t>
  </si>
  <si>
    <t>INSTALAÇÃO HIDRÁULICA | SISTEMA DE REUSO DE ÁGUA</t>
  </si>
  <si>
    <t>DRENAGEM DE ÁGUAS PLUVIAIS | TUBULAÇÕES E CONEXÕES DE PVC</t>
  </si>
  <si>
    <t>DRENAGEM DE ÁGUAS PLUVIAIS | ACESSÓRIOS</t>
  </si>
  <si>
    <t>INSTALAÇÃO SANITÁRIA | TUBULAÇÕES E CONEXÕES</t>
  </si>
  <si>
    <t>INSTALAÇÃO SANITÁRIA | UNIDADE DE TRATAMENTO</t>
  </si>
  <si>
    <t>INSTALAÇÃO SANITÁRIA | VENTILAÇÃO</t>
  </si>
  <si>
    <t>LOUÇAS, ACESSÓRIOS E METAIS</t>
  </si>
  <si>
    <t>INSTALAÇÃO DE GÁS COMBUSTÍVEL</t>
  </si>
  <si>
    <t>SISTEMA DE PROTEÇÃO CONTRA INCÊNDIO | EXTINTORES</t>
  </si>
  <si>
    <t>SISTEMA DE PROTEÇÃO CONTRA INCÊNDIO | HIDRANTES</t>
  </si>
  <si>
    <t>SISTEMA DE PROTEÇÃO CONTRA INCÊNDIO | ACESSÓRIOS</t>
  </si>
  <si>
    <t>SISTEMA DE PROTEÇÃO CONTRA INCÊNDIO | TUBULAÇÕES E CONEXÕES</t>
  </si>
  <si>
    <t>SISTEMA DE PROTEÇÃO CONTRA INCÊNDIO | SINALIZAÇÕES</t>
  </si>
  <si>
    <t>INSTALAÇÃO ELÉTRICA 220V | ACESSÓRIOS PERFILADOS PERFURADOS</t>
  </si>
  <si>
    <t>INSTALAÇÃO ELÉTRICA 220V | ACESSÓRIOS PARA ELETRODUTOS</t>
  </si>
  <si>
    <t>INSTALAÇÃO ELÉTRICA 220V | ACESSÓRIOS GERAL</t>
  </si>
  <si>
    <t>INSTALAÇÃO ELÉTRICA 220V | CABOS</t>
  </si>
  <si>
    <t>INSTALAÇÃO ELÉTRICA 220V | CAIXAS DE PASSAGEM</t>
  </si>
  <si>
    <t>INSTALAÇÃO ELÉTRICA 220V | DISPOSITIVOS ELÉTRICOS</t>
  </si>
  <si>
    <t>INSTALAÇÃO ELÉTRICA 220V | DISPOSITIVOS DE PROTEÇÃO</t>
  </si>
  <si>
    <t>INSTALAÇÃO ELÉTRICA 220V | ELETROCALHAS</t>
  </si>
  <si>
    <t>INSTALAÇÃO ELÉTRICA 220V | ELETRODUTOS</t>
  </si>
  <si>
    <t>INSTALAÇÃO ELÉTRICA 220V | PERFILADOS</t>
  </si>
  <si>
    <t>INSTALAÇÃO ELÉTRICA 220V | ILUMINAÇÃO</t>
  </si>
  <si>
    <t>INSTALAÇÃO ELÉTRICA 220V | QUADROS</t>
  </si>
  <si>
    <t>INSTALAÇÕES DE CLIMATIZAÇÃO | DUTOS E DRENO</t>
  </si>
  <si>
    <t>INSTALAÇÕES DE CABEAMENTO ESTRUTURADO | ACESSÓRIOS CABEAMENTO</t>
  </si>
  <si>
    <t>INSTALAÇÕES DE CABEAMENTO ESTRUTURADO | ACESSÓRIOS</t>
  </si>
  <si>
    <t>INSTALAÇÕES DE CABEAMENTO ESTRUTURADO | CAIXAS E QUADROS</t>
  </si>
  <si>
    <t>INSTALAÇÕES DE CABEAMENTO ESTRUTURADO | DISPOSITIVOS</t>
  </si>
  <si>
    <t>INSTALAÇÕES DE CABEAMENTO ESTRUTURADO | ELETROCALHA E ELETRODUTOS</t>
  </si>
  <si>
    <t>INSTALAÇÕES DE CABEAMENTO ESTRUTURADO | CABEAMENTO</t>
  </si>
  <si>
    <t>SISTEMA DE EXAUSTÃO MECÂNICA</t>
  </si>
  <si>
    <t>SISTEMA DE PROTEÇÃO CONTRA DESCARGAS ATMOSFÉRICAS (SPDA)</t>
  </si>
  <si>
    <t>SERVIÇOS COMPLEMENTARES</t>
  </si>
  <si>
    <t>FECHAMENTO MURO | MOVIMENTO DE TERRA PARA FUNDAÇÕES</t>
  </si>
  <si>
    <t>FECHAMENTO MURO | CONCRETO ARMADO PARA SAPATAS E BLOCOS</t>
  </si>
  <si>
    <t>FECHAMENTO MURO |SUPERESTRUTURA | CONCRETO ARMADO | PILARES</t>
  </si>
  <si>
    <t>FECHAMENTO MURO |SUPERESTRUTURA | CONCRETO ARMADO | VIGAS INCLUINDO BALDRAME</t>
  </si>
  <si>
    <t>FECHAMENTO MURO | IMPERMEABILIZAÇÃO</t>
  </si>
  <si>
    <t>FECHAMENTO MURO | ALVENARIA DE VEDAÇÃO | MURO</t>
  </si>
  <si>
    <t>FECHAMENTO MURO | REVESTIMENTO</t>
  </si>
  <si>
    <t>FECHAMENTO MURO | PINTURA</t>
  </si>
  <si>
    <t>SERVIÇOS FINAIS</t>
  </si>
  <si>
    <t>TOTAL GERAL COM BDI</t>
  </si>
  <si>
    <t>Henrique Faustino do Nascimento Silva</t>
  </si>
  <si>
    <t>Diretor de Obras Públicas</t>
  </si>
  <si>
    <t>Eng. Civil Resp. Técnico - CREA/SP 5070185893</t>
  </si>
  <si>
    <t>Construção de uma escola padrão FNDE modelo Escola 9 salas</t>
  </si>
  <si>
    <t>MOVIMENTO DE TERRA PARA FUNDAÇÕES | EDIFICAÇÃO</t>
  </si>
  <si>
    <t>MOVIMENTO DE TERRA PARA FUNDAÇÕES | RESERVATÓRIO</t>
  </si>
  <si>
    <t>MOVIMENTO DE TERRA PARA FUNDAÇÕES | ESTRUTURA METÁLICA</t>
  </si>
  <si>
    <t>MOVIMENTO DE TERRA PARA FUNDAÇÕES | MURO</t>
  </si>
  <si>
    <t>FUNDAÇÕES | CONCRETO ARMADO PARA FUNDAÇÕES | ESTACAS</t>
  </si>
  <si>
    <t>FUNDAÇÕES | CONCRETO ARMADO PARA FUNDAÇÕES | BLOCOS | MURO</t>
  </si>
  <si>
    <t>FUNDAÇÕES | CONCRETO ARMADO PARA FUNDAÇÕES | BLOCOS | RESERVATÓRIO</t>
  </si>
  <si>
    <t>FUNDAÇÕES | CONCRETO ARMADO PARA FUNDAÇÕES | BLOCOS | METÁLICA</t>
  </si>
  <si>
    <t>FUNDAÇÕES | CONCRETO ARMADO PARA FUNDAÇÕES | VIGAS BALDRAMES</t>
  </si>
  <si>
    <t>FUNDAÇÕES | CONCRETO ARMADO PARA FUNDAÇÕES | VIGAS BALDRAMES | MURO</t>
  </si>
  <si>
    <t>FUNDAÇÕES | CONCRETO ARMADO PARA FUNDAÇÕES | VIGAS BALDRAMES | RESERVATÓRIO</t>
  </si>
  <si>
    <t>FUNDAÇÕES | CONCRETO ARMADO | RADIER | RESERVATÓRIO</t>
  </si>
  <si>
    <t>FUNDAÇÕES | CONCRETO ARMADO PARA FUNDAÇÕES | VIGAS BALDRAMES | METÁLICA</t>
  </si>
  <si>
    <t>SUPERESTRUTURA | CONCRETO ARMADO | PILARES | MURO</t>
  </si>
  <si>
    <t>SUPERESTRUTURA | CONCRETO ARMADO | PILARES E VIGAS | RESERVATÓRIO</t>
  </si>
  <si>
    <t>SUPERESTRUTURA | CONCRETO ARMADO | VIGAS</t>
  </si>
  <si>
    <t>SUPERESTRUTURA | CONCRETO ARMADO | VIGAS | MURO</t>
  </si>
  <si>
    <t>SUPERESTRUTURA | CONCRETO ARMADO | PISO PARA QUADRA</t>
  </si>
  <si>
    <t>SUPERESTRUTURA | CONCRETO ARMADO | LAJE | MURO</t>
  </si>
  <si>
    <t>SUPERESTRUTURA | CONCRETO ARMADO | LAJE | RESERVATÓRIO</t>
  </si>
  <si>
    <t>SUPERESTRUTURA | PISO DE CONCRETO | PAVIMENTAÇÃO INTERNA | PISO DE CONCRETO 7 CM</t>
  </si>
  <si>
    <t>SUPERESTRUTURA | PISO DE CONCRETO | PAVIMENTAÇÃO EXTERNA | CALÇADA | PISO DE CONCRETO 7 CM</t>
  </si>
  <si>
    <t>SISTEMA DE VEDAÇÃO VERTICAL | ALVENARIA DE VEDAÇÃO | MURO</t>
  </si>
  <si>
    <t>ESQUADRIAS | VIDROS</t>
  </si>
  <si>
    <t>SISTEMAS DE COBERTURA | EDIFICAÇÃO</t>
  </si>
  <si>
    <t>SISTEMAS DE COBERTURA | QUADRA</t>
  </si>
  <si>
    <t>REVESTIMENTOS INTERNO E EXTERNO | MURETA</t>
  </si>
  <si>
    <t>PINTURAS E ACABAMENTOS | EDIFICAÇÃO</t>
  </si>
  <si>
    <t>PINTURAS E ACABAMENTOS | MURETA</t>
  </si>
  <si>
    <t>PINTURAS E ACABAMENTOS | DIVERSOS | ESTRUTURA METÁLICA</t>
  </si>
  <si>
    <t>PINTURAS E ACABAMENTOS | DIVERSOS | QUADRA</t>
  </si>
  <si>
    <t>INSTALAÇÃO HIDRÁULICA | DIVERSOS</t>
  </si>
  <si>
    <t>INSTALAÇÃO HIDRÁULICA | CAIXA D'ÁGUA 40.000 L</t>
  </si>
  <si>
    <t>INSTALAÇÃO DE GÁS COMBUSTÍVEL | GERAL</t>
  </si>
  <si>
    <t>INSTALAÇÃO ELÉTRICA 220V | DISJUNTORES</t>
  </si>
  <si>
    <t>INSTALAÇÃO ELÉTRICA 220V | ELETRODUTO E ACESSÓRIOS</t>
  </si>
  <si>
    <t>INSTALAÇÃO ELÉTRICA 220V | CABOS E FIOS CONDUTORES</t>
  </si>
  <si>
    <t>Ibitinga, 24 de março de 2025</t>
  </si>
  <si>
    <t>INSTALAÇÃO ELÉTRICA 220V | ILUMINAÇÃO E TOMADAS</t>
  </si>
  <si>
    <t>INSTALAÇÃO DE CLIMATIZAÇÃO | DUTOS</t>
  </si>
  <si>
    <t>INSTALAÇÃO DE CLIMATIZAÇÃO | DRENO</t>
  </si>
  <si>
    <t>INSTALAÇÃO DE CABEAMENTO ESTRUTURADO | EQUIPAMENTOS PASSIVOS</t>
  </si>
  <si>
    <t>INSTALAÇÃO DE CABEAMENTO ESTRUTURADO | CABOS</t>
  </si>
  <si>
    <t>INSTALAÇÃO DE CABEAMENTO ESTRUTURADO | ACESSÓRIOS</t>
  </si>
  <si>
    <t>INSTALAÇÃO DE CABEAMENTO ESTRUTURADO | CAIXAS E QUADROS</t>
  </si>
  <si>
    <t>INSTALAÇÃO DE CABEAMENTO ESTRUTURADO | ELETROCALHA E ELETRODUTOS</t>
  </si>
  <si>
    <t>Rua Idulia da Costa Vilela, Lote 1G, Jardim Pacola - Ibitinga/SP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</si>
</sst>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 R$&quot;#,##0.00\ ;&quot; R$(&quot;#,##0.00\);&quot; R$-&quot;#\ ;@\ "/>
    <numFmt numFmtId="165" formatCode="_(* #,##0.00_);_(* \(#,##0.00\);_(* \-??_);_(@_)"/>
    <numFmt numFmtId="166" formatCode="_-&quot;R$&quot;\ * #,##0.00_-;\-&quot;R$&quot;\ * #,##0.00_-;_-&quot;R$&quot;\ * &quot;-&quot;??_-;_-@_-"/>
  </numFmts>
  <fonts count="33">
    <font>
      <sz val="11"/>
      <color rgb="FF000000"/>
      <name val="Arial"/>
      <charset val="1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name val="Arial"/>
      <family val="2"/>
      <charset val="1"/>
    </font>
    <font>
      <sz val="10"/>
      <color rgb="FF333333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Arial1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1"/>
      <color rgb="FF000000"/>
      <name val="Arial"/>
      <family val="2"/>
    </font>
    <font>
      <sz val="12"/>
      <color rgb="FF000000"/>
      <name val="Arial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  <charset val="1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MS Sans Serif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999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8">
    <xf numFmtId="0" fontId="0" fillId="0" borderId="0"/>
    <xf numFmtId="164" fontId="16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19" fillId="0" borderId="0"/>
    <xf numFmtId="0" fontId="19" fillId="0" borderId="0"/>
    <xf numFmtId="0" fontId="3" fillId="0" borderId="0"/>
    <xf numFmtId="9" fontId="16" fillId="0" borderId="0"/>
    <xf numFmtId="0" fontId="21" fillId="0" borderId="0"/>
    <xf numFmtId="0" fontId="21" fillId="0" borderId="0"/>
    <xf numFmtId="165" fontId="21" fillId="0" borderId="0" applyBorder="0" applyProtection="0"/>
    <xf numFmtId="165" fontId="21" fillId="0" borderId="0" applyBorder="0" applyProtection="0"/>
    <xf numFmtId="43" fontId="2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49">
    <xf numFmtId="0" fontId="0" fillId="0" borderId="0" xfId="0"/>
    <xf numFmtId="0" fontId="15" fillId="0" borderId="0" xfId="0" applyFont="1" applyBorder="1" applyAlignment="1">
      <alignment horizontal="left" vertical="center" wrapText="1"/>
    </xf>
    <xf numFmtId="0" fontId="17" fillId="9" borderId="3" xfId="0" applyFont="1" applyFill="1" applyBorder="1" applyAlignment="1">
      <alignment horizontal="right" vertical="center"/>
    </xf>
    <xf numFmtId="0" fontId="17" fillId="9" borderId="3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164" fontId="15" fillId="0" borderId="5" xfId="1" applyFont="1" applyBorder="1" applyAlignment="1" applyProtection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9" fontId="15" fillId="9" borderId="4" xfId="27" applyFont="1" applyFill="1" applyBorder="1" applyAlignment="1" applyProtection="1">
      <alignment horizontal="center" vertical="center"/>
    </xf>
    <xf numFmtId="2" fontId="15" fillId="0" borderId="0" xfId="0" applyNumberFormat="1" applyFont="1" applyFill="1" applyBorder="1" applyAlignment="1">
      <alignment horizontal="left" vertical="center" wrapText="1"/>
    </xf>
    <xf numFmtId="4" fontId="22" fillId="0" borderId="0" xfId="0" applyNumberFormat="1" applyFont="1" applyFill="1" applyBorder="1"/>
    <xf numFmtId="0" fontId="24" fillId="0" borderId="0" xfId="0" applyFont="1" applyAlignment="1">
      <alignment horizontal="justify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9" fillId="0" borderId="0" xfId="0" applyFont="1"/>
    <xf numFmtId="0" fontId="30" fillId="0" borderId="0" xfId="0" applyFont="1"/>
    <xf numFmtId="164" fontId="23" fillId="10" borderId="6" xfId="1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 vertical="center"/>
    </xf>
    <xf numFmtId="166" fontId="15" fillId="9" borderId="4" xfId="27" applyNumberFormat="1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31" fillId="0" borderId="0" xfId="0" applyFont="1"/>
    <xf numFmtId="164" fontId="32" fillId="10" borderId="6" xfId="1" applyFont="1" applyFill="1" applyBorder="1" applyAlignment="1">
      <alignment horizontal="left" vertical="center"/>
    </xf>
    <xf numFmtId="0" fontId="28" fillId="12" borderId="0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20" fillId="9" borderId="3" xfId="0" applyFont="1" applyFill="1" applyBorder="1" applyAlignment="1">
      <alignment horizontal="left" vertical="center" wrapText="1"/>
    </xf>
    <xf numFmtId="0" fontId="20" fillId="9" borderId="5" xfId="0" applyFont="1" applyFill="1" applyBorder="1" applyAlignment="1">
      <alignment horizontal="left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6" fillId="11" borderId="7" xfId="0" applyFont="1" applyFill="1" applyBorder="1" applyAlignment="1">
      <alignment horizontal="center" vertical="center"/>
    </xf>
    <xf numFmtId="0" fontId="26" fillId="11" borderId="0" xfId="0" applyFont="1" applyFill="1" applyBorder="1" applyAlignment="1">
      <alignment horizontal="center" vertical="center"/>
    </xf>
    <xf numFmtId="0" fontId="27" fillId="11" borderId="8" xfId="0" applyFont="1" applyFill="1" applyBorder="1" applyAlignment="1">
      <alignment horizontal="center"/>
    </xf>
    <xf numFmtId="0" fontId="27" fillId="11" borderId="9" xfId="0" applyFont="1" applyFill="1" applyBorder="1" applyAlignment="1">
      <alignment horizontal="center"/>
    </xf>
    <xf numFmtId="0" fontId="28" fillId="12" borderId="10" xfId="0" applyFont="1" applyFill="1" applyBorder="1" applyAlignment="1">
      <alignment horizontal="center" vertical="center"/>
    </xf>
    <xf numFmtId="0" fontId="28" fillId="12" borderId="11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17" fillId="9" borderId="2" xfId="0" applyFont="1" applyFill="1" applyBorder="1" applyAlignment="1">
      <alignment horizontal="center" vertical="center"/>
    </xf>
    <xf numFmtId="166" fontId="15" fillId="0" borderId="0" xfId="0" applyNumberFormat="1" applyFont="1" applyBorder="1" applyAlignment="1">
      <alignment horizontal="left" vertical="center" wrapText="1"/>
    </xf>
  </cellXfs>
  <cellStyles count="28">
    <cellStyle name="Accent 1 5" xfId="2" xr:uid="{00000000-0005-0000-0000-000006000000}"/>
    <cellStyle name="Accent 2 6" xfId="3" xr:uid="{00000000-0005-0000-0000-000007000000}"/>
    <cellStyle name="Accent 3 7" xfId="4" xr:uid="{00000000-0005-0000-0000-000008000000}"/>
    <cellStyle name="Accent 4" xfId="5" xr:uid="{00000000-0005-0000-0000-000009000000}"/>
    <cellStyle name="Bad 8" xfId="6" xr:uid="{00000000-0005-0000-0000-00000A000000}"/>
    <cellStyle name="Error 9" xfId="7" xr:uid="{00000000-0005-0000-0000-00000B000000}"/>
    <cellStyle name="Excel Built-in Explanatory Text" xfId="25" xr:uid="{00000000-0005-0000-0000-000008000000}"/>
    <cellStyle name="Excel Built-in Percent 10" xfId="21" xr:uid="{00000000-0005-0000-0000-000019000000}"/>
    <cellStyle name="Footnote 11" xfId="8" xr:uid="{00000000-0005-0000-0000-00000C000000}"/>
    <cellStyle name="Good 12" xfId="9" xr:uid="{00000000-0005-0000-0000-00000D000000}"/>
    <cellStyle name="Heading (user) 13" xfId="10" xr:uid="{00000000-0005-0000-0000-00000E000000}"/>
    <cellStyle name="Heading 1 14" xfId="11" xr:uid="{00000000-0005-0000-0000-00000F000000}"/>
    <cellStyle name="Heading 2 15" xfId="12" xr:uid="{00000000-0005-0000-0000-000010000000}"/>
    <cellStyle name="Hyperlink 16" xfId="13" xr:uid="{00000000-0005-0000-0000-000011000000}"/>
    <cellStyle name="Moeda" xfId="1" builtinId="4"/>
    <cellStyle name="Neutral 17" xfId="14" xr:uid="{00000000-0005-0000-0000-000012000000}"/>
    <cellStyle name="Normal" xfId="0" builtinId="0"/>
    <cellStyle name="Normal 2" xfId="15" xr:uid="{00000000-0005-0000-0000-000013000000}"/>
    <cellStyle name="Normal 2 2" xfId="23" xr:uid="{00000000-0005-0000-0000-000006000000}"/>
    <cellStyle name="Normal 3" xfId="22" xr:uid="{00000000-0005-0000-0000-000044000000}"/>
    <cellStyle name="Note 18" xfId="16" xr:uid="{00000000-0005-0000-0000-000014000000}"/>
    <cellStyle name="Porcentagem" xfId="27" builtinId="5"/>
    <cellStyle name="Result (user) 19" xfId="17" xr:uid="{00000000-0005-0000-0000-000015000000}"/>
    <cellStyle name="Status 20" xfId="18" xr:uid="{00000000-0005-0000-0000-000016000000}"/>
    <cellStyle name="Text 21" xfId="19" xr:uid="{00000000-0005-0000-0000-000017000000}"/>
    <cellStyle name="Vírgula 2" xfId="24" xr:uid="{00000000-0005-0000-0000-000007000000}"/>
    <cellStyle name="Vírgula 3" xfId="26" xr:uid="{00000000-0005-0000-0000-000046000000}"/>
    <cellStyle name="Warning 22" xfId="20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5759</xdr:rowOff>
    </xdr:from>
    <xdr:to>
      <xdr:col>2</xdr:col>
      <xdr:colOff>0</xdr:colOff>
      <xdr:row>16</xdr:row>
      <xdr:rowOff>200024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DCA9495-DB37-428B-B46C-4B9998A1D2C0}"/>
            </a:ext>
          </a:extLst>
        </xdr:cNvPr>
        <xdr:cNvSpPr/>
      </xdr:nvSpPr>
      <xdr:spPr>
        <a:xfrm>
          <a:off x="619125" y="2596559"/>
          <a:ext cx="4219575" cy="594315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16</xdr:col>
      <xdr:colOff>0</xdr:colOff>
      <xdr:row>14</xdr:row>
      <xdr:rowOff>5759</xdr:rowOff>
    </xdr:from>
    <xdr:to>
      <xdr:col>17</xdr:col>
      <xdr:colOff>0</xdr:colOff>
      <xdr:row>16</xdr:row>
      <xdr:rowOff>200024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D8C9D7A5-98AA-4890-B1EE-B3071666E16B}"/>
            </a:ext>
          </a:extLst>
        </xdr:cNvPr>
        <xdr:cNvSpPr/>
      </xdr:nvSpPr>
      <xdr:spPr>
        <a:xfrm>
          <a:off x="619125" y="2577509"/>
          <a:ext cx="4222750" cy="524465"/>
        </a:xfrm>
        <a:prstGeom prst="line">
          <a:avLst/>
        </a:prstGeom>
        <a:ln w="0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8AED4-95CF-4260-8B15-0847D0F5FF0E}">
  <dimension ref="A1:AMS226"/>
  <sheetViews>
    <sheetView tabSelected="1" view="pageBreakPreview" zoomScale="55" zoomScaleNormal="75" zoomScaleSheetLayoutView="55" workbookViewId="0">
      <selection activeCell="F21" sqref="F21"/>
    </sheetView>
  </sheetViews>
  <sheetFormatPr defaultColWidth="8.5" defaultRowHeight="15"/>
  <cols>
    <col min="1" max="1" width="8.125"/>
    <col min="2" max="2" width="52.375" customWidth="1"/>
    <col min="3" max="4" width="16.125" style="17" customWidth="1"/>
    <col min="5" max="5" width="16.125" style="18" customWidth="1"/>
    <col min="6" max="8" width="16.125" customWidth="1"/>
    <col min="9" max="9" width="16.125" style="17" customWidth="1"/>
    <col min="10" max="10" width="16.125" style="18" customWidth="1"/>
    <col min="11" max="12" width="16.125" customWidth="1"/>
    <col min="13" max="13" width="17.125" bestFit="1" customWidth="1"/>
    <col min="14" max="14" width="16.125" style="17" customWidth="1"/>
    <col min="15" max="15" width="17.125" style="18" bestFit="1" customWidth="1"/>
    <col min="16" max="16" width="8.5" customWidth="1"/>
    <col min="17" max="17" width="55.375" customWidth="1"/>
    <col min="18" max="18" width="17.125" bestFit="1" customWidth="1"/>
    <col min="19" max="20" width="16" customWidth="1"/>
    <col min="21" max="21" width="16" style="17" customWidth="1"/>
    <col min="22" max="22" width="16" style="18" customWidth="1"/>
    <col min="23" max="25" width="16" customWidth="1"/>
    <col min="26" max="26" width="16" style="17" customWidth="1"/>
    <col min="27" max="27" width="16" style="18" customWidth="1"/>
    <col min="28" max="28" width="16" customWidth="1"/>
    <col min="29" max="29" width="21.375" style="19" bestFit="1" customWidth="1"/>
    <col min="30" max="30" width="16.875" style="1" bestFit="1" customWidth="1"/>
    <col min="31" max="31" width="11.125" style="1" bestFit="1" customWidth="1"/>
    <col min="32" max="32" width="14.125" style="1" bestFit="1" customWidth="1"/>
    <col min="33" max="33" width="14.625" style="1" bestFit="1" customWidth="1"/>
    <col min="34" max="1033" width="8.5" style="1"/>
    <col min="1034" max="1042" width="10.75" customWidth="1"/>
    <col min="1043" max="1044" width="8.625" customWidth="1"/>
  </cols>
  <sheetData>
    <row r="1" spans="1:33">
      <c r="B1" s="16"/>
      <c r="Q1" s="16"/>
    </row>
    <row r="2" spans="1:33" ht="19.7" customHeight="1">
      <c r="B2" s="20"/>
      <c r="Q2" s="20"/>
    </row>
    <row r="3" spans="1:33" ht="19.7" customHeight="1"/>
    <row r="4" spans="1:33" ht="15.95" customHeight="1"/>
    <row r="5" spans="1:33" ht="23.25" customHeight="1">
      <c r="B5" s="39" t="s">
        <v>6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Q5" s="39" t="s">
        <v>6</v>
      </c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33" ht="15.95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</row>
    <row r="7" spans="1:33" ht="15.75" thickBot="1">
      <c r="B7" s="41" t="s">
        <v>7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Q7" s="41" t="s">
        <v>7</v>
      </c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33" ht="15.95" customHeight="1" thickBot="1">
      <c r="B8" s="43" t="s">
        <v>116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Q8" s="43" t="s">
        <v>8</v>
      </c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33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2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</row>
    <row r="10" spans="1:33" ht="15.75" thickBot="1">
      <c r="A10" s="24"/>
      <c r="B10" s="41" t="s">
        <v>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24"/>
      <c r="Q10" s="41" t="s">
        <v>9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</row>
    <row r="11" spans="1:33" ht="19.5" thickBot="1">
      <c r="B11" s="43" t="s">
        <v>163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Q11" s="43" t="s">
        <v>10</v>
      </c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</row>
    <row r="12" spans="1:33" ht="18.7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</row>
    <row r="13" spans="1:33" ht="18.7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</row>
    <row r="14" spans="1:33">
      <c r="AE14" s="12"/>
    </row>
    <row r="15" spans="1:33" ht="14.25" customHeight="1">
      <c r="B15" s="2" t="s">
        <v>3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3" t="s">
        <v>16</v>
      </c>
      <c r="I15" s="3" t="s">
        <v>17</v>
      </c>
      <c r="J15" s="3" t="s">
        <v>18</v>
      </c>
      <c r="K15" s="3" t="s">
        <v>19</v>
      </c>
      <c r="L15" s="3" t="s">
        <v>20</v>
      </c>
      <c r="M15" s="3" t="s">
        <v>21</v>
      </c>
      <c r="N15" s="3" t="s">
        <v>22</v>
      </c>
      <c r="O15" s="3" t="s">
        <v>23</v>
      </c>
      <c r="Q15" s="2" t="s">
        <v>3</v>
      </c>
      <c r="R15" s="3" t="s">
        <v>24</v>
      </c>
      <c r="S15" s="3" t="s">
        <v>25</v>
      </c>
      <c r="T15" s="3" t="s">
        <v>26</v>
      </c>
      <c r="U15" s="3" t="s">
        <v>27</v>
      </c>
      <c r="V15" s="3" t="s">
        <v>28</v>
      </c>
      <c r="W15" s="3" t="s">
        <v>29</v>
      </c>
      <c r="X15" s="3" t="s">
        <v>30</v>
      </c>
      <c r="Y15" s="3" t="s">
        <v>31</v>
      </c>
      <c r="Z15" s="3" t="s">
        <v>32</v>
      </c>
      <c r="AA15" s="3" t="s">
        <v>33</v>
      </c>
      <c r="AB15" s="3" t="s">
        <v>34</v>
      </c>
      <c r="AC15" s="47" t="s">
        <v>1</v>
      </c>
      <c r="AD15" s="12"/>
      <c r="AE15" s="12"/>
      <c r="AF15" s="12"/>
      <c r="AG15" s="12"/>
    </row>
    <row r="16" spans="1:33" ht="14.25" customHeight="1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7"/>
      <c r="AD16" s="12"/>
      <c r="AE16" s="12"/>
      <c r="AF16" s="12"/>
      <c r="AG16" s="12"/>
    </row>
    <row r="17" spans="1:33" ht="14.25" customHeight="1">
      <c r="B17" s="5" t="s">
        <v>2</v>
      </c>
      <c r="C17" s="6">
        <v>30</v>
      </c>
      <c r="D17" s="6">
        <v>60</v>
      </c>
      <c r="E17" s="6">
        <v>90</v>
      </c>
      <c r="F17" s="6">
        <v>120</v>
      </c>
      <c r="G17" s="6">
        <v>150</v>
      </c>
      <c r="H17" s="6">
        <v>180</v>
      </c>
      <c r="I17" s="6">
        <v>210</v>
      </c>
      <c r="J17" s="6">
        <v>240</v>
      </c>
      <c r="K17" s="6">
        <v>270</v>
      </c>
      <c r="L17" s="6">
        <v>300</v>
      </c>
      <c r="M17" s="6">
        <v>330</v>
      </c>
      <c r="N17" s="6">
        <v>360</v>
      </c>
      <c r="O17" s="6">
        <v>390</v>
      </c>
      <c r="Q17" s="5" t="s">
        <v>2</v>
      </c>
      <c r="R17" s="6">
        <v>420</v>
      </c>
      <c r="S17" s="6">
        <v>450</v>
      </c>
      <c r="T17" s="6">
        <v>480</v>
      </c>
      <c r="U17" s="6">
        <v>510</v>
      </c>
      <c r="V17" s="6">
        <v>540</v>
      </c>
      <c r="W17" s="6">
        <v>570</v>
      </c>
      <c r="X17" s="6">
        <v>600</v>
      </c>
      <c r="Y17" s="6">
        <v>630</v>
      </c>
      <c r="Z17" s="6">
        <v>660</v>
      </c>
      <c r="AA17" s="6">
        <v>690</v>
      </c>
      <c r="AB17" s="6">
        <v>720</v>
      </c>
      <c r="AC17" s="47"/>
      <c r="AD17" s="15"/>
      <c r="AE17" s="12"/>
      <c r="AF17" s="12"/>
      <c r="AG17" s="12"/>
    </row>
    <row r="18" spans="1:33" ht="14.25" customHeight="1">
      <c r="A18" s="33">
        <v>1</v>
      </c>
      <c r="B18" s="34" t="s">
        <v>4</v>
      </c>
      <c r="C18" s="13">
        <v>0.5</v>
      </c>
      <c r="D18" s="13">
        <v>0.5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33">
        <v>1</v>
      </c>
      <c r="Q18" s="34" t="s">
        <v>4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25">
        <v>863577.61</v>
      </c>
      <c r="AD18" s="15"/>
      <c r="AE18" s="12"/>
      <c r="AF18" s="12"/>
      <c r="AG18" s="12"/>
    </row>
    <row r="19" spans="1:33" ht="14.25" customHeight="1">
      <c r="A19" s="33"/>
      <c r="B19" s="35"/>
      <c r="C19" s="8">
        <f>$AC18*C18</f>
        <v>431788.80499999999</v>
      </c>
      <c r="D19" s="8">
        <f t="shared" ref="D19:O19" si="0">$AC18*D18</f>
        <v>431788.80499999999</v>
      </c>
      <c r="E19" s="8">
        <f t="shared" si="0"/>
        <v>0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8">
        <f t="shared" si="0"/>
        <v>0</v>
      </c>
      <c r="J19" s="8">
        <f t="shared" si="0"/>
        <v>0</v>
      </c>
      <c r="K19" s="8">
        <f t="shared" si="0"/>
        <v>0</v>
      </c>
      <c r="L19" s="8">
        <f t="shared" si="0"/>
        <v>0</v>
      </c>
      <c r="M19" s="8">
        <f t="shared" si="0"/>
        <v>0</v>
      </c>
      <c r="N19" s="8">
        <f t="shared" si="0"/>
        <v>0</v>
      </c>
      <c r="O19" s="8">
        <f t="shared" si="0"/>
        <v>0</v>
      </c>
      <c r="P19" s="33"/>
      <c r="Q19" s="35"/>
      <c r="R19" s="8">
        <f t="shared" ref="R19:AB19" si="1">$AC18*R18</f>
        <v>0</v>
      </c>
      <c r="S19" s="8">
        <f t="shared" si="1"/>
        <v>0</v>
      </c>
      <c r="T19" s="8">
        <f t="shared" si="1"/>
        <v>0</v>
      </c>
      <c r="U19" s="8">
        <f t="shared" si="1"/>
        <v>0</v>
      </c>
      <c r="V19" s="8">
        <f t="shared" si="1"/>
        <v>0</v>
      </c>
      <c r="W19" s="8">
        <f t="shared" si="1"/>
        <v>0</v>
      </c>
      <c r="X19" s="8">
        <f t="shared" si="1"/>
        <v>0</v>
      </c>
      <c r="Y19" s="8">
        <f t="shared" si="1"/>
        <v>0</v>
      </c>
      <c r="Z19" s="8">
        <f t="shared" si="1"/>
        <v>0</v>
      </c>
      <c r="AA19" s="8">
        <f t="shared" si="1"/>
        <v>0</v>
      </c>
      <c r="AB19" s="8">
        <f t="shared" si="1"/>
        <v>0</v>
      </c>
      <c r="AC19" s="9"/>
      <c r="AD19" s="12"/>
      <c r="AE19" s="15"/>
      <c r="AF19" s="12"/>
      <c r="AG19" s="12"/>
    </row>
    <row r="20" spans="1:33" ht="14.25" customHeight="1">
      <c r="A20" s="33">
        <v>2</v>
      </c>
      <c r="B20" s="34" t="s">
        <v>117</v>
      </c>
      <c r="C20" s="13"/>
      <c r="D20" s="13">
        <v>1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33">
        <v>2</v>
      </c>
      <c r="Q20" s="34" t="s">
        <v>35</v>
      </c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25">
        <v>72909.119999999995</v>
      </c>
      <c r="AD20" s="15"/>
      <c r="AE20" s="15"/>
      <c r="AF20" s="12"/>
      <c r="AG20" s="14"/>
    </row>
    <row r="21" spans="1:33" ht="14.25" customHeight="1">
      <c r="A21" s="33"/>
      <c r="B21" s="35"/>
      <c r="C21" s="8">
        <f>$AC20*C20</f>
        <v>0</v>
      </c>
      <c r="D21" s="8">
        <f t="shared" ref="D21:O21" si="2">$AC20*D20</f>
        <v>72909.119999999995</v>
      </c>
      <c r="E21" s="8">
        <f t="shared" si="2"/>
        <v>0</v>
      </c>
      <c r="F21" s="8">
        <f t="shared" si="2"/>
        <v>0</v>
      </c>
      <c r="G21" s="8">
        <f t="shared" si="2"/>
        <v>0</v>
      </c>
      <c r="H21" s="8">
        <f t="shared" si="2"/>
        <v>0</v>
      </c>
      <c r="I21" s="8">
        <f t="shared" si="2"/>
        <v>0</v>
      </c>
      <c r="J21" s="8">
        <f t="shared" si="2"/>
        <v>0</v>
      </c>
      <c r="K21" s="8">
        <f t="shared" si="2"/>
        <v>0</v>
      </c>
      <c r="L21" s="8">
        <f t="shared" si="2"/>
        <v>0</v>
      </c>
      <c r="M21" s="8">
        <f t="shared" si="2"/>
        <v>0</v>
      </c>
      <c r="N21" s="8">
        <f t="shared" si="2"/>
        <v>0</v>
      </c>
      <c r="O21" s="8">
        <f t="shared" si="2"/>
        <v>0</v>
      </c>
      <c r="P21" s="33"/>
      <c r="Q21" s="35"/>
      <c r="R21" s="8">
        <f t="shared" ref="R21:AB21" si="3">$AC20*R20</f>
        <v>0</v>
      </c>
      <c r="S21" s="8">
        <f t="shared" si="3"/>
        <v>0</v>
      </c>
      <c r="T21" s="8">
        <f t="shared" si="3"/>
        <v>0</v>
      </c>
      <c r="U21" s="8">
        <f t="shared" si="3"/>
        <v>0</v>
      </c>
      <c r="V21" s="8">
        <f t="shared" si="3"/>
        <v>0</v>
      </c>
      <c r="W21" s="8">
        <f t="shared" si="3"/>
        <v>0</v>
      </c>
      <c r="X21" s="8">
        <f t="shared" si="3"/>
        <v>0</v>
      </c>
      <c r="Y21" s="8">
        <f t="shared" si="3"/>
        <v>0</v>
      </c>
      <c r="Z21" s="8">
        <f t="shared" si="3"/>
        <v>0</v>
      </c>
      <c r="AA21" s="8">
        <f t="shared" si="3"/>
        <v>0</v>
      </c>
      <c r="AB21" s="8">
        <f t="shared" si="3"/>
        <v>0</v>
      </c>
      <c r="AC21" s="9"/>
      <c r="AD21" s="12"/>
      <c r="AE21" s="12"/>
      <c r="AF21" s="12"/>
      <c r="AG21" s="12"/>
    </row>
    <row r="22" spans="1:33" ht="14.25" customHeight="1">
      <c r="A22" s="33">
        <v>3</v>
      </c>
      <c r="B22" s="34" t="s">
        <v>118</v>
      </c>
      <c r="C22" s="13"/>
      <c r="D22" s="13">
        <v>1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33">
        <v>3</v>
      </c>
      <c r="Q22" s="34" t="s">
        <v>36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25">
        <v>1598.23</v>
      </c>
      <c r="AD22" s="12"/>
      <c r="AE22" s="12"/>
      <c r="AF22" s="12"/>
      <c r="AG22" s="12"/>
    </row>
    <row r="23" spans="1:33" ht="14.25" customHeight="1">
      <c r="A23" s="33"/>
      <c r="B23" s="35"/>
      <c r="C23" s="8">
        <f>$AC22*C22</f>
        <v>0</v>
      </c>
      <c r="D23" s="8">
        <f t="shared" ref="D23:O23" si="4">$AC22*D22</f>
        <v>1598.23</v>
      </c>
      <c r="E23" s="8">
        <f t="shared" si="4"/>
        <v>0</v>
      </c>
      <c r="F23" s="8">
        <f t="shared" si="4"/>
        <v>0</v>
      </c>
      <c r="G23" s="8">
        <f t="shared" si="4"/>
        <v>0</v>
      </c>
      <c r="H23" s="8">
        <f t="shared" si="4"/>
        <v>0</v>
      </c>
      <c r="I23" s="8">
        <f t="shared" si="4"/>
        <v>0</v>
      </c>
      <c r="J23" s="8">
        <f t="shared" si="4"/>
        <v>0</v>
      </c>
      <c r="K23" s="8">
        <f t="shared" si="4"/>
        <v>0</v>
      </c>
      <c r="L23" s="8">
        <f t="shared" si="4"/>
        <v>0</v>
      </c>
      <c r="M23" s="8">
        <f t="shared" si="4"/>
        <v>0</v>
      </c>
      <c r="N23" s="8">
        <f t="shared" si="4"/>
        <v>0</v>
      </c>
      <c r="O23" s="8">
        <f t="shared" si="4"/>
        <v>0</v>
      </c>
      <c r="P23" s="33"/>
      <c r="Q23" s="35"/>
      <c r="R23" s="8">
        <f t="shared" ref="R23:AB23" si="5">$AC22*R22</f>
        <v>0</v>
      </c>
      <c r="S23" s="8">
        <f t="shared" si="5"/>
        <v>0</v>
      </c>
      <c r="T23" s="8">
        <f t="shared" si="5"/>
        <v>0</v>
      </c>
      <c r="U23" s="8">
        <f t="shared" si="5"/>
        <v>0</v>
      </c>
      <c r="V23" s="8">
        <f t="shared" si="5"/>
        <v>0</v>
      </c>
      <c r="W23" s="8">
        <f t="shared" si="5"/>
        <v>0</v>
      </c>
      <c r="X23" s="8">
        <f t="shared" si="5"/>
        <v>0</v>
      </c>
      <c r="Y23" s="8">
        <f t="shared" si="5"/>
        <v>0</v>
      </c>
      <c r="Z23" s="8">
        <f t="shared" si="5"/>
        <v>0</v>
      </c>
      <c r="AA23" s="8">
        <f t="shared" si="5"/>
        <v>0</v>
      </c>
      <c r="AB23" s="8">
        <f t="shared" si="5"/>
        <v>0</v>
      </c>
      <c r="AC23" s="9"/>
      <c r="AD23" s="15"/>
      <c r="AE23" s="12"/>
      <c r="AF23" s="12"/>
      <c r="AG23" s="12"/>
    </row>
    <row r="24" spans="1:33" ht="14.25" customHeight="1">
      <c r="A24" s="33">
        <v>4</v>
      </c>
      <c r="B24" s="34" t="s">
        <v>119</v>
      </c>
      <c r="C24" s="13"/>
      <c r="D24" s="13">
        <v>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33">
        <v>4</v>
      </c>
      <c r="Q24" s="34" t="s">
        <v>37</v>
      </c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25">
        <v>5710.4600000000009</v>
      </c>
      <c r="AD24" s="15"/>
      <c r="AE24" s="12"/>
      <c r="AF24" s="12"/>
      <c r="AG24" s="12"/>
    </row>
    <row r="25" spans="1:33" ht="14.25" customHeight="1">
      <c r="A25" s="33"/>
      <c r="B25" s="35"/>
      <c r="C25" s="8">
        <f>$AC24*C24</f>
        <v>0</v>
      </c>
      <c r="D25" s="8">
        <f t="shared" ref="D25:O25" si="6">$AC24*D24</f>
        <v>5710.4600000000009</v>
      </c>
      <c r="E25" s="8">
        <f t="shared" si="6"/>
        <v>0</v>
      </c>
      <c r="F25" s="8">
        <f t="shared" si="6"/>
        <v>0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33"/>
      <c r="Q25" s="35"/>
      <c r="R25" s="8">
        <f t="shared" ref="R25:AB25" si="7">$AC24*R24</f>
        <v>0</v>
      </c>
      <c r="S25" s="8">
        <f t="shared" si="7"/>
        <v>0</v>
      </c>
      <c r="T25" s="8">
        <f t="shared" si="7"/>
        <v>0</v>
      </c>
      <c r="U25" s="8">
        <f t="shared" si="7"/>
        <v>0</v>
      </c>
      <c r="V25" s="8">
        <f t="shared" si="7"/>
        <v>0</v>
      </c>
      <c r="W25" s="8">
        <f t="shared" si="7"/>
        <v>0</v>
      </c>
      <c r="X25" s="8">
        <f t="shared" si="7"/>
        <v>0</v>
      </c>
      <c r="Y25" s="8">
        <f t="shared" si="7"/>
        <v>0</v>
      </c>
      <c r="Z25" s="8">
        <f t="shared" si="7"/>
        <v>0</v>
      </c>
      <c r="AA25" s="8">
        <f t="shared" si="7"/>
        <v>0</v>
      </c>
      <c r="AB25" s="8">
        <f t="shared" si="7"/>
        <v>0</v>
      </c>
      <c r="AC25" s="9"/>
      <c r="AD25" s="12"/>
      <c r="AE25" s="15"/>
      <c r="AF25" s="12"/>
      <c r="AG25" s="12"/>
    </row>
    <row r="26" spans="1:33" ht="14.25" customHeight="1">
      <c r="A26" s="33">
        <v>5</v>
      </c>
      <c r="B26" s="34" t="s">
        <v>120</v>
      </c>
      <c r="C26" s="13"/>
      <c r="D26" s="13">
        <v>0.5</v>
      </c>
      <c r="E26" s="13">
        <v>0.5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33">
        <v>5</v>
      </c>
      <c r="Q26" s="34" t="s">
        <v>38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25">
        <v>8613.9</v>
      </c>
      <c r="AD26" s="15"/>
      <c r="AE26" s="15"/>
      <c r="AF26" s="12"/>
      <c r="AG26" s="14"/>
    </row>
    <row r="27" spans="1:33">
      <c r="A27" s="33"/>
      <c r="B27" s="35"/>
      <c r="C27" s="8">
        <f>$AC26*C26</f>
        <v>0</v>
      </c>
      <c r="D27" s="8">
        <f t="shared" ref="D27:O27" si="8">$AC26*D26</f>
        <v>4306.95</v>
      </c>
      <c r="E27" s="8">
        <f t="shared" si="8"/>
        <v>4306.95</v>
      </c>
      <c r="F27" s="8">
        <f t="shared" si="8"/>
        <v>0</v>
      </c>
      <c r="G27" s="8">
        <f t="shared" si="8"/>
        <v>0</v>
      </c>
      <c r="H27" s="8">
        <f t="shared" si="8"/>
        <v>0</v>
      </c>
      <c r="I27" s="8">
        <f t="shared" si="8"/>
        <v>0</v>
      </c>
      <c r="J27" s="8">
        <f t="shared" si="8"/>
        <v>0</v>
      </c>
      <c r="K27" s="8">
        <f t="shared" si="8"/>
        <v>0</v>
      </c>
      <c r="L27" s="8">
        <f t="shared" si="8"/>
        <v>0</v>
      </c>
      <c r="M27" s="8">
        <f t="shared" si="8"/>
        <v>0</v>
      </c>
      <c r="N27" s="8">
        <f t="shared" si="8"/>
        <v>0</v>
      </c>
      <c r="O27" s="8">
        <f t="shared" si="8"/>
        <v>0</v>
      </c>
      <c r="P27" s="33"/>
      <c r="Q27" s="35"/>
      <c r="R27" s="8">
        <f t="shared" ref="R27:AB27" si="9">$AC26*R26</f>
        <v>0</v>
      </c>
      <c r="S27" s="8">
        <f t="shared" si="9"/>
        <v>0</v>
      </c>
      <c r="T27" s="8">
        <f t="shared" si="9"/>
        <v>0</v>
      </c>
      <c r="U27" s="8">
        <f t="shared" si="9"/>
        <v>0</v>
      </c>
      <c r="V27" s="8">
        <f t="shared" si="9"/>
        <v>0</v>
      </c>
      <c r="W27" s="8">
        <f t="shared" si="9"/>
        <v>0</v>
      </c>
      <c r="X27" s="8">
        <f t="shared" si="9"/>
        <v>0</v>
      </c>
      <c r="Y27" s="8">
        <f t="shared" si="9"/>
        <v>0</v>
      </c>
      <c r="Z27" s="8">
        <f t="shared" si="9"/>
        <v>0</v>
      </c>
      <c r="AA27" s="8">
        <f t="shared" si="9"/>
        <v>0</v>
      </c>
      <c r="AB27" s="8">
        <f t="shared" si="9"/>
        <v>0</v>
      </c>
      <c r="AC27" s="9"/>
    </row>
    <row r="28" spans="1:33">
      <c r="A28" s="33">
        <v>6</v>
      </c>
      <c r="B28" s="34" t="s">
        <v>121</v>
      </c>
      <c r="C28" s="13"/>
      <c r="D28" s="13"/>
      <c r="E28" s="13"/>
      <c r="F28" s="13">
        <v>1</v>
      </c>
      <c r="G28" s="13"/>
      <c r="H28" s="13"/>
      <c r="I28" s="13"/>
      <c r="J28" s="13"/>
      <c r="K28" s="13"/>
      <c r="L28" s="13"/>
      <c r="M28" s="13"/>
      <c r="N28" s="13"/>
      <c r="O28" s="13"/>
      <c r="P28" s="33">
        <v>6</v>
      </c>
      <c r="Q28" s="34" t="s">
        <v>39</v>
      </c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25">
        <v>211839.75</v>
      </c>
    </row>
    <row r="29" spans="1:33">
      <c r="A29" s="33"/>
      <c r="B29" s="35"/>
      <c r="C29" s="8">
        <f>$AC28*C28</f>
        <v>0</v>
      </c>
      <c r="D29" s="8">
        <f t="shared" ref="D29:O29" si="10">$AC28*D28</f>
        <v>0</v>
      </c>
      <c r="E29" s="8">
        <f t="shared" si="10"/>
        <v>0</v>
      </c>
      <c r="F29" s="8">
        <f t="shared" si="10"/>
        <v>211839.75</v>
      </c>
      <c r="G29" s="8">
        <f t="shared" si="10"/>
        <v>0</v>
      </c>
      <c r="H29" s="8">
        <f t="shared" si="10"/>
        <v>0</v>
      </c>
      <c r="I29" s="8">
        <f t="shared" si="10"/>
        <v>0</v>
      </c>
      <c r="J29" s="8">
        <f t="shared" si="10"/>
        <v>0</v>
      </c>
      <c r="K29" s="8">
        <f t="shared" si="10"/>
        <v>0</v>
      </c>
      <c r="L29" s="8">
        <f t="shared" si="10"/>
        <v>0</v>
      </c>
      <c r="M29" s="8">
        <f t="shared" si="10"/>
        <v>0</v>
      </c>
      <c r="N29" s="8">
        <f t="shared" si="10"/>
        <v>0</v>
      </c>
      <c r="O29" s="8">
        <f t="shared" si="10"/>
        <v>0</v>
      </c>
      <c r="P29" s="33"/>
      <c r="Q29" s="35"/>
      <c r="R29" s="8">
        <f t="shared" ref="R29:AB29" si="11">$AC28*R28</f>
        <v>0</v>
      </c>
      <c r="S29" s="8">
        <f t="shared" si="11"/>
        <v>0</v>
      </c>
      <c r="T29" s="8">
        <f t="shared" si="11"/>
        <v>0</v>
      </c>
      <c r="U29" s="8">
        <f t="shared" si="11"/>
        <v>0</v>
      </c>
      <c r="V29" s="8">
        <f t="shared" si="11"/>
        <v>0</v>
      </c>
      <c r="W29" s="8">
        <f t="shared" si="11"/>
        <v>0</v>
      </c>
      <c r="X29" s="8">
        <f t="shared" si="11"/>
        <v>0</v>
      </c>
      <c r="Y29" s="8">
        <f t="shared" si="11"/>
        <v>0</v>
      </c>
      <c r="Z29" s="8">
        <f t="shared" si="11"/>
        <v>0</v>
      </c>
      <c r="AA29" s="8">
        <f t="shared" si="11"/>
        <v>0</v>
      </c>
      <c r="AB29" s="8">
        <f t="shared" si="11"/>
        <v>0</v>
      </c>
      <c r="AC29" s="9"/>
    </row>
    <row r="30" spans="1:33" ht="15" customHeight="1">
      <c r="A30" s="33">
        <v>7</v>
      </c>
      <c r="B30" s="34" t="s">
        <v>38</v>
      </c>
      <c r="C30" s="13"/>
      <c r="D30" s="13"/>
      <c r="E30" s="13"/>
      <c r="F30" s="13">
        <v>0.5</v>
      </c>
      <c r="G30" s="13">
        <v>0.5</v>
      </c>
      <c r="H30" s="13"/>
      <c r="I30" s="13"/>
      <c r="J30" s="13"/>
      <c r="K30" s="13"/>
      <c r="L30" s="13"/>
      <c r="M30" s="13"/>
      <c r="N30" s="13"/>
      <c r="O30" s="13"/>
      <c r="P30" s="33">
        <v>7</v>
      </c>
      <c r="Q30" s="34" t="s">
        <v>40</v>
      </c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25">
        <v>278092.69</v>
      </c>
      <c r="AD30" s="11"/>
      <c r="AE30" s="11"/>
    </row>
    <row r="31" spans="1:33" ht="15" customHeight="1">
      <c r="A31" s="33"/>
      <c r="B31" s="35"/>
      <c r="C31" s="8">
        <f>$AC30*C30</f>
        <v>0</v>
      </c>
      <c r="D31" s="8">
        <f t="shared" ref="D31:O31" si="12">$AC30*D30</f>
        <v>0</v>
      </c>
      <c r="E31" s="8">
        <f t="shared" si="12"/>
        <v>0</v>
      </c>
      <c r="F31" s="8">
        <f t="shared" si="12"/>
        <v>139046.345</v>
      </c>
      <c r="G31" s="8">
        <f t="shared" si="12"/>
        <v>139046.345</v>
      </c>
      <c r="H31" s="8">
        <f t="shared" si="12"/>
        <v>0</v>
      </c>
      <c r="I31" s="8">
        <f t="shared" si="12"/>
        <v>0</v>
      </c>
      <c r="J31" s="8">
        <f t="shared" si="12"/>
        <v>0</v>
      </c>
      <c r="K31" s="8">
        <f t="shared" si="12"/>
        <v>0</v>
      </c>
      <c r="L31" s="8">
        <f t="shared" si="12"/>
        <v>0</v>
      </c>
      <c r="M31" s="8">
        <f t="shared" si="12"/>
        <v>0</v>
      </c>
      <c r="N31" s="8">
        <f t="shared" si="12"/>
        <v>0</v>
      </c>
      <c r="O31" s="8">
        <f t="shared" si="12"/>
        <v>0</v>
      </c>
      <c r="P31" s="33"/>
      <c r="Q31" s="35"/>
      <c r="R31" s="8">
        <f t="shared" ref="R31:AB31" si="13">$AC30*R30</f>
        <v>0</v>
      </c>
      <c r="S31" s="8">
        <f t="shared" si="13"/>
        <v>0</v>
      </c>
      <c r="T31" s="8">
        <f t="shared" si="13"/>
        <v>0</v>
      </c>
      <c r="U31" s="8">
        <f t="shared" si="13"/>
        <v>0</v>
      </c>
      <c r="V31" s="8">
        <f t="shared" si="13"/>
        <v>0</v>
      </c>
      <c r="W31" s="8">
        <f t="shared" si="13"/>
        <v>0</v>
      </c>
      <c r="X31" s="8">
        <f t="shared" si="13"/>
        <v>0</v>
      </c>
      <c r="Y31" s="8">
        <f t="shared" si="13"/>
        <v>0</v>
      </c>
      <c r="Z31" s="8">
        <f t="shared" si="13"/>
        <v>0</v>
      </c>
      <c r="AA31" s="8">
        <f t="shared" si="13"/>
        <v>0</v>
      </c>
      <c r="AB31" s="8">
        <f t="shared" si="13"/>
        <v>0</v>
      </c>
      <c r="AC31" s="9"/>
      <c r="AD31" s="11"/>
      <c r="AE31" s="11"/>
    </row>
    <row r="32" spans="1:33" ht="15" customHeight="1">
      <c r="A32" s="33">
        <v>8</v>
      </c>
      <c r="B32" s="34" t="s">
        <v>122</v>
      </c>
      <c r="C32" s="13"/>
      <c r="D32" s="13"/>
      <c r="E32" s="13"/>
      <c r="F32" s="13">
        <v>1</v>
      </c>
      <c r="G32" s="13"/>
      <c r="H32" s="13"/>
      <c r="I32" s="13"/>
      <c r="J32" s="13"/>
      <c r="K32" s="13"/>
      <c r="L32" s="13"/>
      <c r="M32" s="13"/>
      <c r="N32" s="13"/>
      <c r="O32" s="13"/>
      <c r="P32" s="33">
        <v>8</v>
      </c>
      <c r="Q32" s="34" t="s">
        <v>41</v>
      </c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25">
        <v>57988.92</v>
      </c>
      <c r="AD32" s="11"/>
      <c r="AE32" s="11"/>
    </row>
    <row r="33" spans="1:31 1030:1033" ht="15" customHeight="1">
      <c r="A33" s="33"/>
      <c r="B33" s="35"/>
      <c r="C33" s="8">
        <f>$AC32*C32</f>
        <v>0</v>
      </c>
      <c r="D33" s="8">
        <f t="shared" ref="D33:O33" si="14">$AC32*D32</f>
        <v>0</v>
      </c>
      <c r="E33" s="8">
        <f t="shared" si="14"/>
        <v>0</v>
      </c>
      <c r="F33" s="8">
        <f t="shared" si="14"/>
        <v>57988.92</v>
      </c>
      <c r="G33" s="8">
        <f t="shared" si="14"/>
        <v>0</v>
      </c>
      <c r="H33" s="8">
        <f t="shared" si="14"/>
        <v>0</v>
      </c>
      <c r="I33" s="8">
        <f t="shared" si="14"/>
        <v>0</v>
      </c>
      <c r="J33" s="8">
        <f t="shared" si="14"/>
        <v>0</v>
      </c>
      <c r="K33" s="8">
        <f t="shared" si="14"/>
        <v>0</v>
      </c>
      <c r="L33" s="8">
        <f t="shared" si="14"/>
        <v>0</v>
      </c>
      <c r="M33" s="8">
        <f t="shared" si="14"/>
        <v>0</v>
      </c>
      <c r="N33" s="8">
        <f t="shared" si="14"/>
        <v>0</v>
      </c>
      <c r="O33" s="8">
        <f t="shared" si="14"/>
        <v>0</v>
      </c>
      <c r="P33" s="33"/>
      <c r="Q33" s="35"/>
      <c r="R33" s="8">
        <f t="shared" ref="R33:AB33" si="15">$AC32*R32</f>
        <v>0</v>
      </c>
      <c r="S33" s="8">
        <f t="shared" si="15"/>
        <v>0</v>
      </c>
      <c r="T33" s="8">
        <f t="shared" si="15"/>
        <v>0</v>
      </c>
      <c r="U33" s="8">
        <f t="shared" si="15"/>
        <v>0</v>
      </c>
      <c r="V33" s="8">
        <f t="shared" si="15"/>
        <v>0</v>
      </c>
      <c r="W33" s="8">
        <f t="shared" si="15"/>
        <v>0</v>
      </c>
      <c r="X33" s="8">
        <f t="shared" si="15"/>
        <v>0</v>
      </c>
      <c r="Y33" s="8">
        <f t="shared" si="15"/>
        <v>0</v>
      </c>
      <c r="Z33" s="8">
        <f t="shared" si="15"/>
        <v>0</v>
      </c>
      <c r="AA33" s="8">
        <f t="shared" si="15"/>
        <v>0</v>
      </c>
      <c r="AB33" s="8">
        <f t="shared" si="15"/>
        <v>0</v>
      </c>
      <c r="AC33" s="9"/>
      <c r="AD33" s="11"/>
      <c r="AE33" s="11"/>
    </row>
    <row r="34" spans="1:31 1030:1033" ht="15" customHeight="1">
      <c r="A34" s="33">
        <v>9</v>
      </c>
      <c r="B34" s="34" t="s">
        <v>123</v>
      </c>
      <c r="C34" s="13"/>
      <c r="D34" s="13"/>
      <c r="E34" s="13"/>
      <c r="F34" s="13">
        <v>1</v>
      </c>
      <c r="G34" s="13"/>
      <c r="H34" s="13"/>
      <c r="I34" s="13"/>
      <c r="J34" s="13"/>
      <c r="K34" s="13"/>
      <c r="L34" s="13"/>
      <c r="M34" s="13"/>
      <c r="N34" s="13"/>
      <c r="O34" s="13"/>
      <c r="P34" s="33">
        <v>9</v>
      </c>
      <c r="Q34" s="34" t="s">
        <v>42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25">
        <v>6778.7800000000007</v>
      </c>
      <c r="AD34" s="11"/>
      <c r="AE34" s="11"/>
    </row>
    <row r="35" spans="1:31 1030:1033" ht="15" customHeight="1">
      <c r="A35" s="33"/>
      <c r="B35" s="35"/>
      <c r="C35" s="8">
        <f>$AC34*C34</f>
        <v>0</v>
      </c>
      <c r="D35" s="8">
        <f t="shared" ref="D35:O35" si="16">$AC34*D34</f>
        <v>0</v>
      </c>
      <c r="E35" s="8">
        <f t="shared" si="16"/>
        <v>0</v>
      </c>
      <c r="F35" s="8">
        <f t="shared" si="16"/>
        <v>6778.7800000000007</v>
      </c>
      <c r="G35" s="8">
        <f t="shared" si="16"/>
        <v>0</v>
      </c>
      <c r="H35" s="8">
        <f t="shared" si="16"/>
        <v>0</v>
      </c>
      <c r="I35" s="8">
        <f t="shared" si="16"/>
        <v>0</v>
      </c>
      <c r="J35" s="8">
        <f t="shared" si="16"/>
        <v>0</v>
      </c>
      <c r="K35" s="8">
        <f t="shared" si="16"/>
        <v>0</v>
      </c>
      <c r="L35" s="8">
        <f t="shared" si="16"/>
        <v>0</v>
      </c>
      <c r="M35" s="8">
        <f t="shared" si="16"/>
        <v>0</v>
      </c>
      <c r="N35" s="8">
        <f t="shared" si="16"/>
        <v>0</v>
      </c>
      <c r="O35" s="8">
        <f t="shared" si="16"/>
        <v>0</v>
      </c>
      <c r="P35" s="33"/>
      <c r="Q35" s="35"/>
      <c r="R35" s="8">
        <f t="shared" ref="R35:AB35" si="17">$AC34*R34</f>
        <v>0</v>
      </c>
      <c r="S35" s="8">
        <f t="shared" si="17"/>
        <v>0</v>
      </c>
      <c r="T35" s="8">
        <f t="shared" si="17"/>
        <v>0</v>
      </c>
      <c r="U35" s="8">
        <f t="shared" si="17"/>
        <v>0</v>
      </c>
      <c r="V35" s="8">
        <f t="shared" si="17"/>
        <v>0</v>
      </c>
      <c r="W35" s="8">
        <f t="shared" si="17"/>
        <v>0</v>
      </c>
      <c r="X35" s="8">
        <f t="shared" si="17"/>
        <v>0</v>
      </c>
      <c r="Y35" s="8">
        <f t="shared" si="17"/>
        <v>0</v>
      </c>
      <c r="Z35" s="8">
        <f t="shared" si="17"/>
        <v>0</v>
      </c>
      <c r="AA35" s="8">
        <f t="shared" si="17"/>
        <v>0</v>
      </c>
      <c r="AB35" s="8">
        <f t="shared" si="17"/>
        <v>0</v>
      </c>
      <c r="AC35" s="9"/>
      <c r="AD35" s="10"/>
      <c r="AE35" s="10"/>
    </row>
    <row r="36" spans="1:31 1030:1033" ht="15" customHeight="1">
      <c r="A36" s="33">
        <v>10</v>
      </c>
      <c r="B36" s="34" t="s">
        <v>124</v>
      </c>
      <c r="C36" s="13"/>
      <c r="D36" s="13"/>
      <c r="E36" s="13"/>
      <c r="F36" s="13">
        <v>0.5</v>
      </c>
      <c r="G36" s="13">
        <v>0.5</v>
      </c>
      <c r="H36" s="13"/>
      <c r="I36" s="13"/>
      <c r="J36" s="13"/>
      <c r="K36" s="13"/>
      <c r="L36" s="13"/>
      <c r="M36" s="13"/>
      <c r="N36" s="13"/>
      <c r="O36" s="13"/>
      <c r="P36" s="33">
        <v>10</v>
      </c>
      <c r="Q36" s="34" t="s">
        <v>43</v>
      </c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25">
        <v>79784.83</v>
      </c>
      <c r="AD36" s="10"/>
      <c r="AE36" s="10"/>
    </row>
    <row r="37" spans="1:31 1030:1033" ht="15.95" customHeight="1">
      <c r="A37" s="33"/>
      <c r="B37" s="35"/>
      <c r="C37" s="8">
        <f>$AC36*C36</f>
        <v>0</v>
      </c>
      <c r="D37" s="8">
        <f t="shared" ref="D37:O37" si="18">$AC36*D36</f>
        <v>0</v>
      </c>
      <c r="E37" s="8">
        <f t="shared" si="18"/>
        <v>0</v>
      </c>
      <c r="F37" s="8">
        <f t="shared" si="18"/>
        <v>39892.415000000001</v>
      </c>
      <c r="G37" s="8">
        <f t="shared" si="18"/>
        <v>39892.415000000001</v>
      </c>
      <c r="H37" s="8">
        <f t="shared" si="18"/>
        <v>0</v>
      </c>
      <c r="I37" s="8">
        <f t="shared" si="18"/>
        <v>0</v>
      </c>
      <c r="J37" s="8">
        <f t="shared" si="18"/>
        <v>0</v>
      </c>
      <c r="K37" s="8">
        <f t="shared" si="18"/>
        <v>0</v>
      </c>
      <c r="L37" s="8">
        <f t="shared" si="18"/>
        <v>0</v>
      </c>
      <c r="M37" s="8">
        <f t="shared" si="18"/>
        <v>0</v>
      </c>
      <c r="N37" s="8">
        <f t="shared" si="18"/>
        <v>0</v>
      </c>
      <c r="O37" s="8">
        <f t="shared" si="18"/>
        <v>0</v>
      </c>
      <c r="P37" s="33"/>
      <c r="Q37" s="35"/>
      <c r="R37" s="8">
        <f t="shared" ref="R37:AB37" si="19">$AC36*R36</f>
        <v>0</v>
      </c>
      <c r="S37" s="8">
        <f t="shared" si="19"/>
        <v>0</v>
      </c>
      <c r="T37" s="8">
        <f t="shared" si="19"/>
        <v>0</v>
      </c>
      <c r="U37" s="8">
        <f t="shared" si="19"/>
        <v>0</v>
      </c>
      <c r="V37" s="8">
        <f t="shared" si="19"/>
        <v>0</v>
      </c>
      <c r="W37" s="8">
        <f t="shared" si="19"/>
        <v>0</v>
      </c>
      <c r="X37" s="8">
        <f t="shared" si="19"/>
        <v>0</v>
      </c>
      <c r="Y37" s="8">
        <f t="shared" si="19"/>
        <v>0</v>
      </c>
      <c r="Z37" s="8">
        <f t="shared" si="19"/>
        <v>0</v>
      </c>
      <c r="AA37" s="8">
        <f t="shared" si="19"/>
        <v>0</v>
      </c>
      <c r="AB37" s="8">
        <f t="shared" si="19"/>
        <v>0</v>
      </c>
      <c r="AC37" s="9"/>
    </row>
    <row r="38" spans="1:31 1030:1033">
      <c r="A38" s="33">
        <v>11</v>
      </c>
      <c r="B38" s="34" t="s">
        <v>125</v>
      </c>
      <c r="C38" s="13"/>
      <c r="D38" s="13"/>
      <c r="E38" s="13"/>
      <c r="F38" s="13">
        <v>0.5</v>
      </c>
      <c r="G38" s="13">
        <v>0.5</v>
      </c>
      <c r="H38" s="13"/>
      <c r="I38" s="13"/>
      <c r="J38" s="13"/>
      <c r="K38" s="13"/>
      <c r="L38" s="13"/>
      <c r="M38" s="13"/>
      <c r="N38" s="13"/>
      <c r="O38" s="13"/>
      <c r="P38" s="33">
        <v>11</v>
      </c>
      <c r="Q38" s="34" t="s">
        <v>44</v>
      </c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25">
        <v>288670.84000000003</v>
      </c>
    </row>
    <row r="39" spans="1:31 1030:1033">
      <c r="A39" s="33"/>
      <c r="B39" s="35"/>
      <c r="C39" s="8">
        <f>$AC38*C38</f>
        <v>0</v>
      </c>
      <c r="D39" s="8">
        <f t="shared" ref="D39:O39" si="20">$AC38*D38</f>
        <v>0</v>
      </c>
      <c r="E39" s="8">
        <f t="shared" si="20"/>
        <v>0</v>
      </c>
      <c r="F39" s="8">
        <f t="shared" si="20"/>
        <v>144335.42000000001</v>
      </c>
      <c r="G39" s="8">
        <f t="shared" si="20"/>
        <v>144335.42000000001</v>
      </c>
      <c r="H39" s="8">
        <f t="shared" si="20"/>
        <v>0</v>
      </c>
      <c r="I39" s="8">
        <f t="shared" si="20"/>
        <v>0</v>
      </c>
      <c r="J39" s="8">
        <f t="shared" si="20"/>
        <v>0</v>
      </c>
      <c r="K39" s="8">
        <f t="shared" si="20"/>
        <v>0</v>
      </c>
      <c r="L39" s="8">
        <f t="shared" si="20"/>
        <v>0</v>
      </c>
      <c r="M39" s="8">
        <f t="shared" si="20"/>
        <v>0</v>
      </c>
      <c r="N39" s="8">
        <f t="shared" si="20"/>
        <v>0</v>
      </c>
      <c r="O39" s="8">
        <f t="shared" si="20"/>
        <v>0</v>
      </c>
      <c r="P39" s="33"/>
      <c r="Q39" s="35"/>
      <c r="R39" s="8">
        <f t="shared" ref="R39:AB39" si="21">$AC38*R38</f>
        <v>0</v>
      </c>
      <c r="S39" s="8">
        <f t="shared" si="21"/>
        <v>0</v>
      </c>
      <c r="T39" s="8">
        <f t="shared" si="21"/>
        <v>0</v>
      </c>
      <c r="U39" s="8">
        <f t="shared" si="21"/>
        <v>0</v>
      </c>
      <c r="V39" s="8">
        <f t="shared" si="21"/>
        <v>0</v>
      </c>
      <c r="W39" s="8">
        <f t="shared" si="21"/>
        <v>0</v>
      </c>
      <c r="X39" s="8">
        <f t="shared" si="21"/>
        <v>0</v>
      </c>
      <c r="Y39" s="8">
        <f t="shared" si="21"/>
        <v>0</v>
      </c>
      <c r="Z39" s="8">
        <f t="shared" si="21"/>
        <v>0</v>
      </c>
      <c r="AA39" s="8">
        <f t="shared" si="21"/>
        <v>0</v>
      </c>
      <c r="AB39" s="8">
        <f t="shared" si="21"/>
        <v>0</v>
      </c>
      <c r="AC39" s="9"/>
    </row>
    <row r="40" spans="1:31 1030:1033">
      <c r="A40" s="33">
        <v>12</v>
      </c>
      <c r="B40" s="34" t="s">
        <v>126</v>
      </c>
      <c r="C40" s="13"/>
      <c r="D40" s="13"/>
      <c r="E40" s="13"/>
      <c r="F40" s="13">
        <v>0.5</v>
      </c>
      <c r="G40" s="13">
        <v>0.5</v>
      </c>
      <c r="H40" s="13"/>
      <c r="I40" s="13"/>
      <c r="J40" s="13"/>
      <c r="K40" s="13"/>
      <c r="L40" s="13"/>
      <c r="M40" s="13"/>
      <c r="N40" s="13"/>
      <c r="O40" s="13"/>
      <c r="P40" s="33">
        <v>12</v>
      </c>
      <c r="Q40" s="34" t="s">
        <v>45</v>
      </c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25">
        <v>49812.38</v>
      </c>
    </row>
    <row r="41" spans="1:31 1030:1033">
      <c r="A41" s="33"/>
      <c r="B41" s="35"/>
      <c r="C41" s="8">
        <f>$AC40*C40</f>
        <v>0</v>
      </c>
      <c r="D41" s="8">
        <f t="shared" ref="D41:O41" si="22">$AC40*D40</f>
        <v>0</v>
      </c>
      <c r="E41" s="8">
        <f t="shared" si="22"/>
        <v>0</v>
      </c>
      <c r="F41" s="8">
        <f t="shared" si="22"/>
        <v>24906.19</v>
      </c>
      <c r="G41" s="8">
        <f t="shared" si="22"/>
        <v>24906.19</v>
      </c>
      <c r="H41" s="8">
        <f t="shared" si="22"/>
        <v>0</v>
      </c>
      <c r="I41" s="8">
        <f t="shared" si="22"/>
        <v>0</v>
      </c>
      <c r="J41" s="8">
        <f t="shared" si="22"/>
        <v>0</v>
      </c>
      <c r="K41" s="8">
        <f t="shared" si="22"/>
        <v>0</v>
      </c>
      <c r="L41" s="8">
        <f t="shared" si="22"/>
        <v>0</v>
      </c>
      <c r="M41" s="8">
        <f t="shared" si="22"/>
        <v>0</v>
      </c>
      <c r="N41" s="8">
        <f t="shared" si="22"/>
        <v>0</v>
      </c>
      <c r="O41" s="8">
        <f t="shared" si="22"/>
        <v>0</v>
      </c>
      <c r="P41" s="33"/>
      <c r="Q41" s="35"/>
      <c r="R41" s="8">
        <f t="shared" ref="R41:AB41" si="23">$AC40*R40</f>
        <v>0</v>
      </c>
      <c r="S41" s="8">
        <f t="shared" si="23"/>
        <v>0</v>
      </c>
      <c r="T41" s="8">
        <f t="shared" si="23"/>
        <v>0</v>
      </c>
      <c r="U41" s="8">
        <f t="shared" si="23"/>
        <v>0</v>
      </c>
      <c r="V41" s="8">
        <f t="shared" si="23"/>
        <v>0</v>
      </c>
      <c r="W41" s="8">
        <f t="shared" si="23"/>
        <v>0</v>
      </c>
      <c r="X41" s="8">
        <f t="shared" si="23"/>
        <v>0</v>
      </c>
      <c r="Y41" s="8">
        <f t="shared" si="23"/>
        <v>0</v>
      </c>
      <c r="Z41" s="8">
        <f t="shared" si="23"/>
        <v>0</v>
      </c>
      <c r="AA41" s="8">
        <f t="shared" si="23"/>
        <v>0</v>
      </c>
      <c r="AB41" s="8">
        <f t="shared" si="23"/>
        <v>0</v>
      </c>
      <c r="AC41" s="9"/>
    </row>
    <row r="42" spans="1:31 1030:1033">
      <c r="A42" s="33">
        <v>13</v>
      </c>
      <c r="B42" s="34" t="s">
        <v>127</v>
      </c>
      <c r="C42" s="13"/>
      <c r="D42" s="13"/>
      <c r="E42" s="13"/>
      <c r="F42" s="13">
        <v>1</v>
      </c>
      <c r="G42" s="13"/>
      <c r="H42" s="13"/>
      <c r="I42" s="13"/>
      <c r="J42" s="13"/>
      <c r="K42" s="13"/>
      <c r="L42" s="13"/>
      <c r="M42" s="13"/>
      <c r="N42" s="13"/>
      <c r="O42" s="13"/>
      <c r="P42" s="33">
        <v>13</v>
      </c>
      <c r="Q42" s="34" t="s">
        <v>46</v>
      </c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25">
        <v>11717.26</v>
      </c>
    </row>
    <row r="43" spans="1:31 1030:1033">
      <c r="A43" s="33"/>
      <c r="B43" s="35"/>
      <c r="C43" s="8">
        <f>$AC42*C42</f>
        <v>0</v>
      </c>
      <c r="D43" s="8">
        <f t="shared" ref="D43:O43" si="24">$AC42*D42</f>
        <v>0</v>
      </c>
      <c r="E43" s="8">
        <f t="shared" si="24"/>
        <v>0</v>
      </c>
      <c r="F43" s="8">
        <f t="shared" si="24"/>
        <v>11717.26</v>
      </c>
      <c r="G43" s="8">
        <f t="shared" si="24"/>
        <v>0</v>
      </c>
      <c r="H43" s="8">
        <f t="shared" si="24"/>
        <v>0</v>
      </c>
      <c r="I43" s="8">
        <f t="shared" si="24"/>
        <v>0</v>
      </c>
      <c r="J43" s="8">
        <f t="shared" si="24"/>
        <v>0</v>
      </c>
      <c r="K43" s="8">
        <f t="shared" si="24"/>
        <v>0</v>
      </c>
      <c r="L43" s="8">
        <f t="shared" si="24"/>
        <v>0</v>
      </c>
      <c r="M43" s="8">
        <f t="shared" si="24"/>
        <v>0</v>
      </c>
      <c r="N43" s="8">
        <f t="shared" si="24"/>
        <v>0</v>
      </c>
      <c r="O43" s="8">
        <f t="shared" si="24"/>
        <v>0</v>
      </c>
      <c r="P43" s="33"/>
      <c r="Q43" s="35"/>
      <c r="R43" s="8">
        <f t="shared" ref="R43:AB43" si="25">$AC42*R42</f>
        <v>0</v>
      </c>
      <c r="S43" s="8">
        <f t="shared" si="25"/>
        <v>0</v>
      </c>
      <c r="T43" s="8">
        <f t="shared" si="25"/>
        <v>0</v>
      </c>
      <c r="U43" s="8">
        <f t="shared" si="25"/>
        <v>0</v>
      </c>
      <c r="V43" s="8">
        <f t="shared" si="25"/>
        <v>0</v>
      </c>
      <c r="W43" s="8">
        <f t="shared" si="25"/>
        <v>0</v>
      </c>
      <c r="X43" s="8">
        <f t="shared" si="25"/>
        <v>0</v>
      </c>
      <c r="Y43" s="8">
        <f t="shared" si="25"/>
        <v>0</v>
      </c>
      <c r="Z43" s="8">
        <f t="shared" si="25"/>
        <v>0</v>
      </c>
      <c r="AA43" s="8">
        <f t="shared" si="25"/>
        <v>0</v>
      </c>
      <c r="AB43" s="8">
        <f t="shared" si="25"/>
        <v>0</v>
      </c>
      <c r="AC43" s="9"/>
    </row>
    <row r="44" spans="1:31 1030:1033">
      <c r="A44" s="33">
        <v>14</v>
      </c>
      <c r="B44" s="34" t="s">
        <v>128</v>
      </c>
      <c r="C44" s="13"/>
      <c r="D44" s="13"/>
      <c r="E44" s="13"/>
      <c r="F44" s="13">
        <v>1</v>
      </c>
      <c r="G44" s="13"/>
      <c r="H44" s="13"/>
      <c r="I44" s="13"/>
      <c r="J44" s="13"/>
      <c r="K44" s="13"/>
      <c r="L44" s="13"/>
      <c r="M44" s="13"/>
      <c r="N44" s="13"/>
      <c r="O44" s="13"/>
      <c r="P44" s="33">
        <v>14</v>
      </c>
      <c r="Q44" s="34" t="s">
        <v>47</v>
      </c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25">
        <v>12456.55</v>
      </c>
    </row>
    <row r="45" spans="1:31 1030:1033">
      <c r="A45" s="33"/>
      <c r="B45" s="35"/>
      <c r="C45" s="8">
        <f>$AC44*C44</f>
        <v>0</v>
      </c>
      <c r="D45" s="8">
        <f t="shared" ref="D45:O45" si="26">$AC44*D44</f>
        <v>0</v>
      </c>
      <c r="E45" s="8">
        <f t="shared" si="26"/>
        <v>0</v>
      </c>
      <c r="F45" s="8">
        <f t="shared" si="26"/>
        <v>12456.55</v>
      </c>
      <c r="G45" s="8">
        <f t="shared" si="26"/>
        <v>0</v>
      </c>
      <c r="H45" s="8">
        <f t="shared" si="26"/>
        <v>0</v>
      </c>
      <c r="I45" s="8">
        <f t="shared" si="26"/>
        <v>0</v>
      </c>
      <c r="J45" s="8">
        <f t="shared" si="26"/>
        <v>0</v>
      </c>
      <c r="K45" s="8">
        <f t="shared" si="26"/>
        <v>0</v>
      </c>
      <c r="L45" s="8">
        <f t="shared" si="26"/>
        <v>0</v>
      </c>
      <c r="M45" s="8">
        <f t="shared" si="26"/>
        <v>0</v>
      </c>
      <c r="N45" s="8">
        <f t="shared" si="26"/>
        <v>0</v>
      </c>
      <c r="O45" s="8">
        <f t="shared" si="26"/>
        <v>0</v>
      </c>
      <c r="P45" s="33"/>
      <c r="Q45" s="35"/>
      <c r="R45" s="8">
        <f t="shared" ref="R45:AB45" si="27">$AC44*R44</f>
        <v>0</v>
      </c>
      <c r="S45" s="8">
        <f t="shared" si="27"/>
        <v>0</v>
      </c>
      <c r="T45" s="8">
        <f t="shared" si="27"/>
        <v>0</v>
      </c>
      <c r="U45" s="8">
        <f t="shared" si="27"/>
        <v>0</v>
      </c>
      <c r="V45" s="8">
        <f t="shared" si="27"/>
        <v>0</v>
      </c>
      <c r="W45" s="8">
        <f t="shared" si="27"/>
        <v>0</v>
      </c>
      <c r="X45" s="8">
        <f t="shared" si="27"/>
        <v>0</v>
      </c>
      <c r="Y45" s="8">
        <f t="shared" si="27"/>
        <v>0</v>
      </c>
      <c r="Z45" s="8">
        <f t="shared" si="27"/>
        <v>0</v>
      </c>
      <c r="AA45" s="8">
        <f t="shared" si="27"/>
        <v>0</v>
      </c>
      <c r="AB45" s="8">
        <f t="shared" si="27"/>
        <v>0</v>
      </c>
      <c r="AC45" s="9"/>
      <c r="AMP45"/>
      <c r="AMQ45"/>
      <c r="AMR45"/>
      <c r="AMS45"/>
    </row>
    <row r="46" spans="1:31 1030:1033">
      <c r="A46" s="33">
        <v>15</v>
      </c>
      <c r="B46" s="34" t="s">
        <v>129</v>
      </c>
      <c r="C46" s="13"/>
      <c r="D46" s="13"/>
      <c r="E46" s="13"/>
      <c r="F46" s="13"/>
      <c r="G46" s="13">
        <v>1</v>
      </c>
      <c r="H46" s="13"/>
      <c r="I46" s="13"/>
      <c r="J46" s="13"/>
      <c r="K46" s="13"/>
      <c r="L46" s="13"/>
      <c r="M46" s="13"/>
      <c r="N46" s="13"/>
      <c r="O46" s="13"/>
      <c r="P46" s="33">
        <v>15</v>
      </c>
      <c r="Q46" s="34" t="s">
        <v>48</v>
      </c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25">
        <v>2462.4500000000003</v>
      </c>
      <c r="AMP46"/>
      <c r="AMQ46"/>
      <c r="AMR46"/>
      <c r="AMS46"/>
    </row>
    <row r="47" spans="1:31 1030:1033">
      <c r="A47" s="33"/>
      <c r="B47" s="35"/>
      <c r="C47" s="8">
        <f>$AC46*C46</f>
        <v>0</v>
      </c>
      <c r="D47" s="8">
        <f t="shared" ref="D47:O47" si="28">$AC46*D46</f>
        <v>0</v>
      </c>
      <c r="E47" s="8">
        <f t="shared" si="28"/>
        <v>0</v>
      </c>
      <c r="F47" s="8">
        <f t="shared" si="28"/>
        <v>0</v>
      </c>
      <c r="G47" s="8">
        <f t="shared" si="28"/>
        <v>2462.4500000000003</v>
      </c>
      <c r="H47" s="8">
        <f t="shared" si="28"/>
        <v>0</v>
      </c>
      <c r="I47" s="8">
        <f t="shared" si="28"/>
        <v>0</v>
      </c>
      <c r="J47" s="8">
        <f t="shared" si="28"/>
        <v>0</v>
      </c>
      <c r="K47" s="8">
        <f t="shared" si="28"/>
        <v>0</v>
      </c>
      <c r="L47" s="8">
        <f t="shared" si="28"/>
        <v>0</v>
      </c>
      <c r="M47" s="8">
        <f t="shared" si="28"/>
        <v>0</v>
      </c>
      <c r="N47" s="8">
        <f t="shared" si="28"/>
        <v>0</v>
      </c>
      <c r="O47" s="8">
        <f t="shared" si="28"/>
        <v>0</v>
      </c>
      <c r="P47" s="33"/>
      <c r="Q47" s="35"/>
      <c r="R47" s="8">
        <f t="shared" ref="R47:AB47" si="29">$AC46*R46</f>
        <v>0</v>
      </c>
      <c r="S47" s="8">
        <f t="shared" si="29"/>
        <v>0</v>
      </c>
      <c r="T47" s="8">
        <f t="shared" si="29"/>
        <v>0</v>
      </c>
      <c r="U47" s="8">
        <f t="shared" si="29"/>
        <v>0</v>
      </c>
      <c r="V47" s="8">
        <f t="shared" si="29"/>
        <v>0</v>
      </c>
      <c r="W47" s="8">
        <f t="shared" si="29"/>
        <v>0</v>
      </c>
      <c r="X47" s="8">
        <f t="shared" si="29"/>
        <v>0</v>
      </c>
      <c r="Y47" s="8">
        <f t="shared" si="29"/>
        <v>0</v>
      </c>
      <c r="Z47" s="8">
        <f t="shared" si="29"/>
        <v>0</v>
      </c>
      <c r="AA47" s="8">
        <f t="shared" si="29"/>
        <v>0</v>
      </c>
      <c r="AB47" s="8">
        <f t="shared" si="29"/>
        <v>0</v>
      </c>
      <c r="AC47" s="9"/>
      <c r="AMP47"/>
      <c r="AMQ47"/>
      <c r="AMR47"/>
      <c r="AMS47"/>
    </row>
    <row r="48" spans="1:31 1030:1033">
      <c r="A48" s="33">
        <v>16</v>
      </c>
      <c r="B48" s="34" t="s">
        <v>39</v>
      </c>
      <c r="C48" s="13"/>
      <c r="D48" s="13"/>
      <c r="E48" s="13"/>
      <c r="F48" s="13"/>
      <c r="G48" s="13"/>
      <c r="H48" s="13">
        <v>0.1</v>
      </c>
      <c r="I48" s="13">
        <v>0.2</v>
      </c>
      <c r="J48" s="13">
        <v>0.2</v>
      </c>
      <c r="K48" s="13">
        <v>0.2</v>
      </c>
      <c r="L48" s="13">
        <v>0.1</v>
      </c>
      <c r="M48" s="13">
        <v>0.1</v>
      </c>
      <c r="N48" s="13">
        <v>0.1</v>
      </c>
      <c r="O48" s="13"/>
      <c r="P48" s="33">
        <v>16</v>
      </c>
      <c r="Q48" s="34" t="s">
        <v>49</v>
      </c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25">
        <v>249633.25999999998</v>
      </c>
      <c r="AMP48"/>
      <c r="AMQ48"/>
      <c r="AMR48"/>
      <c r="AMS48"/>
    </row>
    <row r="49" spans="1:29 1030:1033">
      <c r="A49" s="33"/>
      <c r="B49" s="35"/>
      <c r="C49" s="8">
        <f>$AC48*C48</f>
        <v>0</v>
      </c>
      <c r="D49" s="8">
        <f t="shared" ref="D49:O49" si="30">$AC48*D48</f>
        <v>0</v>
      </c>
      <c r="E49" s="8">
        <f t="shared" si="30"/>
        <v>0</v>
      </c>
      <c r="F49" s="8">
        <f t="shared" si="30"/>
        <v>0</v>
      </c>
      <c r="G49" s="8">
        <f t="shared" si="30"/>
        <v>0</v>
      </c>
      <c r="H49" s="8">
        <f t="shared" si="30"/>
        <v>24963.326000000001</v>
      </c>
      <c r="I49" s="8">
        <f t="shared" si="30"/>
        <v>49926.652000000002</v>
      </c>
      <c r="J49" s="8">
        <f t="shared" si="30"/>
        <v>49926.652000000002</v>
      </c>
      <c r="K49" s="8">
        <f t="shared" si="30"/>
        <v>49926.652000000002</v>
      </c>
      <c r="L49" s="8">
        <f t="shared" si="30"/>
        <v>24963.326000000001</v>
      </c>
      <c r="M49" s="8">
        <f t="shared" si="30"/>
        <v>24963.326000000001</v>
      </c>
      <c r="N49" s="8">
        <f t="shared" si="30"/>
        <v>24963.326000000001</v>
      </c>
      <c r="O49" s="8">
        <f t="shared" si="30"/>
        <v>0</v>
      </c>
      <c r="P49" s="33"/>
      <c r="Q49" s="35"/>
      <c r="R49" s="8">
        <f t="shared" ref="R49:AB49" si="31">$AC48*R48</f>
        <v>0</v>
      </c>
      <c r="S49" s="8">
        <f t="shared" si="31"/>
        <v>0</v>
      </c>
      <c r="T49" s="8">
        <f t="shared" si="31"/>
        <v>0</v>
      </c>
      <c r="U49" s="8">
        <f t="shared" si="31"/>
        <v>0</v>
      </c>
      <c r="V49" s="8">
        <f t="shared" si="31"/>
        <v>0</v>
      </c>
      <c r="W49" s="8">
        <f t="shared" si="31"/>
        <v>0</v>
      </c>
      <c r="X49" s="8">
        <f t="shared" si="31"/>
        <v>0</v>
      </c>
      <c r="Y49" s="8">
        <f t="shared" si="31"/>
        <v>0</v>
      </c>
      <c r="Z49" s="8">
        <f t="shared" si="31"/>
        <v>0</v>
      </c>
      <c r="AA49" s="8">
        <f t="shared" si="31"/>
        <v>0</v>
      </c>
      <c r="AB49" s="8">
        <f t="shared" si="31"/>
        <v>0</v>
      </c>
      <c r="AC49" s="9"/>
      <c r="AMP49"/>
      <c r="AMQ49"/>
      <c r="AMR49"/>
      <c r="AMS49"/>
    </row>
    <row r="50" spans="1:29 1030:1033">
      <c r="A50" s="33">
        <v>17</v>
      </c>
      <c r="B50" s="34" t="s">
        <v>130</v>
      </c>
      <c r="C50" s="13"/>
      <c r="D50" s="13"/>
      <c r="E50" s="13"/>
      <c r="F50" s="13"/>
      <c r="G50" s="13"/>
      <c r="H50" s="13">
        <v>0.1</v>
      </c>
      <c r="I50" s="13">
        <v>0.2</v>
      </c>
      <c r="J50" s="13">
        <v>0.2</v>
      </c>
      <c r="K50" s="13">
        <v>0.2</v>
      </c>
      <c r="L50" s="13">
        <v>0.1</v>
      </c>
      <c r="M50" s="13">
        <v>0.1</v>
      </c>
      <c r="N50" s="13">
        <v>0.1</v>
      </c>
      <c r="O50" s="13"/>
      <c r="P50" s="33">
        <v>17</v>
      </c>
      <c r="Q50" s="34" t="s">
        <v>50</v>
      </c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25">
        <v>23780.5</v>
      </c>
      <c r="AMP50"/>
      <c r="AMQ50"/>
      <c r="AMR50"/>
      <c r="AMS50"/>
    </row>
    <row r="51" spans="1:29 1030:1033">
      <c r="A51" s="33"/>
      <c r="B51" s="35"/>
      <c r="C51" s="8">
        <f>$AC50*C50</f>
        <v>0</v>
      </c>
      <c r="D51" s="8">
        <f t="shared" ref="D51:O51" si="32">$AC50*D50</f>
        <v>0</v>
      </c>
      <c r="E51" s="8">
        <f t="shared" si="32"/>
        <v>0</v>
      </c>
      <c r="F51" s="8">
        <f t="shared" si="32"/>
        <v>0</v>
      </c>
      <c r="G51" s="8">
        <f t="shared" si="32"/>
        <v>0</v>
      </c>
      <c r="H51" s="8">
        <f t="shared" si="32"/>
        <v>2378.0500000000002</v>
      </c>
      <c r="I51" s="8">
        <f t="shared" si="32"/>
        <v>4756.1000000000004</v>
      </c>
      <c r="J51" s="8">
        <f t="shared" si="32"/>
        <v>4756.1000000000004</v>
      </c>
      <c r="K51" s="8">
        <f t="shared" si="32"/>
        <v>4756.1000000000004</v>
      </c>
      <c r="L51" s="8">
        <f t="shared" si="32"/>
        <v>2378.0500000000002</v>
      </c>
      <c r="M51" s="8">
        <f t="shared" si="32"/>
        <v>2378.0500000000002</v>
      </c>
      <c r="N51" s="8">
        <f t="shared" si="32"/>
        <v>2378.0500000000002</v>
      </c>
      <c r="O51" s="8">
        <f t="shared" si="32"/>
        <v>0</v>
      </c>
      <c r="P51" s="33"/>
      <c r="Q51" s="35"/>
      <c r="R51" s="8">
        <f t="shared" ref="R51:AB51" si="33">$AC50*R50</f>
        <v>0</v>
      </c>
      <c r="S51" s="8">
        <f t="shared" si="33"/>
        <v>0</v>
      </c>
      <c r="T51" s="8">
        <f t="shared" si="33"/>
        <v>0</v>
      </c>
      <c r="U51" s="8">
        <f t="shared" si="33"/>
        <v>0</v>
      </c>
      <c r="V51" s="8">
        <f t="shared" si="33"/>
        <v>0</v>
      </c>
      <c r="W51" s="8">
        <f t="shared" si="33"/>
        <v>0</v>
      </c>
      <c r="X51" s="8">
        <f t="shared" si="33"/>
        <v>0</v>
      </c>
      <c r="Y51" s="8">
        <f t="shared" si="33"/>
        <v>0</v>
      </c>
      <c r="Z51" s="8">
        <f t="shared" si="33"/>
        <v>0</v>
      </c>
      <c r="AA51" s="8">
        <f t="shared" si="33"/>
        <v>0</v>
      </c>
      <c r="AB51" s="8">
        <f t="shared" si="33"/>
        <v>0</v>
      </c>
      <c r="AC51" s="9"/>
      <c r="AMP51"/>
      <c r="AMQ51"/>
      <c r="AMR51"/>
      <c r="AMS51"/>
    </row>
    <row r="52" spans="1:29 1030:1033">
      <c r="A52" s="33">
        <v>18</v>
      </c>
      <c r="B52" s="34" t="s">
        <v>131</v>
      </c>
      <c r="C52" s="13"/>
      <c r="D52" s="13"/>
      <c r="E52" s="13"/>
      <c r="F52" s="13"/>
      <c r="G52" s="13"/>
      <c r="H52" s="13">
        <v>0.5</v>
      </c>
      <c r="I52" s="13">
        <v>0.5</v>
      </c>
      <c r="J52" s="13"/>
      <c r="K52" s="13"/>
      <c r="L52" s="13"/>
      <c r="M52" s="13"/>
      <c r="N52" s="13"/>
      <c r="O52" s="13"/>
      <c r="P52" s="33">
        <v>18</v>
      </c>
      <c r="Q52" s="34" t="s">
        <v>51</v>
      </c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25">
        <v>3533.66</v>
      </c>
      <c r="AMP52"/>
      <c r="AMQ52"/>
      <c r="AMR52"/>
      <c r="AMS52"/>
    </row>
    <row r="53" spans="1:29 1030:1033">
      <c r="A53" s="33"/>
      <c r="B53" s="35"/>
      <c r="C53" s="8">
        <f>$AC52*C52</f>
        <v>0</v>
      </c>
      <c r="D53" s="8">
        <f t="shared" ref="D53:O53" si="34">$AC52*D52</f>
        <v>0</v>
      </c>
      <c r="E53" s="8">
        <f t="shared" si="34"/>
        <v>0</v>
      </c>
      <c r="F53" s="8">
        <f t="shared" si="34"/>
        <v>0</v>
      </c>
      <c r="G53" s="8">
        <f t="shared" si="34"/>
        <v>0</v>
      </c>
      <c r="H53" s="8">
        <f t="shared" si="34"/>
        <v>1766.83</v>
      </c>
      <c r="I53" s="8">
        <f t="shared" si="34"/>
        <v>1766.83</v>
      </c>
      <c r="J53" s="8">
        <f t="shared" si="34"/>
        <v>0</v>
      </c>
      <c r="K53" s="8">
        <f t="shared" si="34"/>
        <v>0</v>
      </c>
      <c r="L53" s="8">
        <f t="shared" si="34"/>
        <v>0</v>
      </c>
      <c r="M53" s="8">
        <f t="shared" si="34"/>
        <v>0</v>
      </c>
      <c r="N53" s="8">
        <f t="shared" si="34"/>
        <v>0</v>
      </c>
      <c r="O53" s="8">
        <f t="shared" si="34"/>
        <v>0</v>
      </c>
      <c r="P53" s="33"/>
      <c r="Q53" s="35"/>
      <c r="R53" s="8">
        <f t="shared" ref="R53:AB53" si="35">$AC52*R52</f>
        <v>0</v>
      </c>
      <c r="S53" s="8">
        <f t="shared" si="35"/>
        <v>0</v>
      </c>
      <c r="T53" s="8">
        <f t="shared" si="35"/>
        <v>0</v>
      </c>
      <c r="U53" s="8">
        <f t="shared" si="35"/>
        <v>0</v>
      </c>
      <c r="V53" s="8">
        <f t="shared" si="35"/>
        <v>0</v>
      </c>
      <c r="W53" s="8">
        <f t="shared" si="35"/>
        <v>0</v>
      </c>
      <c r="X53" s="8">
        <f t="shared" si="35"/>
        <v>0</v>
      </c>
      <c r="Y53" s="8">
        <f t="shared" si="35"/>
        <v>0</v>
      </c>
      <c r="Z53" s="8">
        <f t="shared" si="35"/>
        <v>0</v>
      </c>
      <c r="AA53" s="8">
        <f t="shared" si="35"/>
        <v>0</v>
      </c>
      <c r="AB53" s="8">
        <f t="shared" si="35"/>
        <v>0</v>
      </c>
      <c r="AC53" s="9"/>
      <c r="AMP53"/>
      <c r="AMQ53"/>
      <c r="AMR53"/>
      <c r="AMS53"/>
    </row>
    <row r="54" spans="1:29 1030:1033">
      <c r="A54" s="33">
        <v>19</v>
      </c>
      <c r="B54" s="34" t="s">
        <v>132</v>
      </c>
      <c r="C54" s="13"/>
      <c r="D54" s="13"/>
      <c r="E54" s="13"/>
      <c r="F54" s="13"/>
      <c r="G54" s="13"/>
      <c r="H54" s="13">
        <v>0.1</v>
      </c>
      <c r="I54" s="13">
        <v>0.2</v>
      </c>
      <c r="J54" s="13">
        <v>0.2</v>
      </c>
      <c r="K54" s="13">
        <v>0.2</v>
      </c>
      <c r="L54" s="13">
        <v>0.1</v>
      </c>
      <c r="M54" s="13">
        <v>0.1</v>
      </c>
      <c r="N54" s="13">
        <v>0.1</v>
      </c>
      <c r="O54" s="13"/>
      <c r="P54" s="33">
        <v>19</v>
      </c>
      <c r="Q54" s="34" t="s">
        <v>52</v>
      </c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25">
        <v>351010.68</v>
      </c>
      <c r="AMP54"/>
      <c r="AMQ54"/>
      <c r="AMR54"/>
      <c r="AMS54"/>
    </row>
    <row r="55" spans="1:29 1030:1033">
      <c r="A55" s="33"/>
      <c r="B55" s="35"/>
      <c r="C55" s="8">
        <f>$AC54*C54</f>
        <v>0</v>
      </c>
      <c r="D55" s="8">
        <f t="shared" ref="D55:O55" si="36">$AC54*D54</f>
        <v>0</v>
      </c>
      <c r="E55" s="8">
        <f t="shared" si="36"/>
        <v>0</v>
      </c>
      <c r="F55" s="8">
        <f t="shared" si="36"/>
        <v>0</v>
      </c>
      <c r="G55" s="8">
        <f t="shared" si="36"/>
        <v>0</v>
      </c>
      <c r="H55" s="8">
        <f t="shared" si="36"/>
        <v>35101.067999999999</v>
      </c>
      <c r="I55" s="8">
        <f t="shared" si="36"/>
        <v>70202.135999999999</v>
      </c>
      <c r="J55" s="8">
        <f t="shared" si="36"/>
        <v>70202.135999999999</v>
      </c>
      <c r="K55" s="8">
        <f t="shared" si="36"/>
        <v>70202.135999999999</v>
      </c>
      <c r="L55" s="8">
        <f t="shared" si="36"/>
        <v>35101.067999999999</v>
      </c>
      <c r="M55" s="8">
        <f t="shared" si="36"/>
        <v>35101.067999999999</v>
      </c>
      <c r="N55" s="8">
        <f t="shared" si="36"/>
        <v>35101.067999999999</v>
      </c>
      <c r="O55" s="8">
        <f t="shared" si="36"/>
        <v>0</v>
      </c>
      <c r="P55" s="33"/>
      <c r="Q55" s="35"/>
      <c r="R55" s="8">
        <f t="shared" ref="R55:AB55" si="37">$AC54*R54</f>
        <v>0</v>
      </c>
      <c r="S55" s="8">
        <f t="shared" si="37"/>
        <v>0</v>
      </c>
      <c r="T55" s="8">
        <f t="shared" si="37"/>
        <v>0</v>
      </c>
      <c r="U55" s="8">
        <f t="shared" si="37"/>
        <v>0</v>
      </c>
      <c r="V55" s="8">
        <f t="shared" si="37"/>
        <v>0</v>
      </c>
      <c r="W55" s="8">
        <f t="shared" si="37"/>
        <v>0</v>
      </c>
      <c r="X55" s="8">
        <f t="shared" si="37"/>
        <v>0</v>
      </c>
      <c r="Y55" s="8">
        <f t="shared" si="37"/>
        <v>0</v>
      </c>
      <c r="Z55" s="8">
        <f t="shared" si="37"/>
        <v>0</v>
      </c>
      <c r="AA55" s="8">
        <f t="shared" si="37"/>
        <v>0</v>
      </c>
      <c r="AB55" s="8">
        <f t="shared" si="37"/>
        <v>0</v>
      </c>
      <c r="AC55" s="9"/>
      <c r="AMP55"/>
      <c r="AMQ55"/>
      <c r="AMR55"/>
      <c r="AMS55"/>
    </row>
    <row r="56" spans="1:29 1030:1033">
      <c r="A56" s="33">
        <v>20</v>
      </c>
      <c r="B56" s="34" t="s">
        <v>133</v>
      </c>
      <c r="C56" s="13"/>
      <c r="D56" s="13"/>
      <c r="E56" s="13"/>
      <c r="F56" s="13"/>
      <c r="G56" s="13"/>
      <c r="H56" s="13">
        <v>0.1</v>
      </c>
      <c r="I56" s="13">
        <v>0.2</v>
      </c>
      <c r="J56" s="13">
        <v>0.2</v>
      </c>
      <c r="K56" s="13">
        <v>0.2</v>
      </c>
      <c r="L56" s="13">
        <v>0.1</v>
      </c>
      <c r="M56" s="13">
        <v>0.1</v>
      </c>
      <c r="N56" s="13">
        <v>0.1</v>
      </c>
      <c r="O56" s="13"/>
      <c r="P56" s="33">
        <v>20</v>
      </c>
      <c r="Q56" s="34" t="s">
        <v>53</v>
      </c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25">
        <v>166008.54999999999</v>
      </c>
      <c r="AMP56"/>
      <c r="AMQ56"/>
      <c r="AMR56"/>
      <c r="AMS56"/>
    </row>
    <row r="57" spans="1:29 1030:1033">
      <c r="A57" s="33"/>
      <c r="B57" s="35"/>
      <c r="C57" s="8">
        <f>$AC56*C56</f>
        <v>0</v>
      </c>
      <c r="D57" s="8">
        <f t="shared" ref="D57:O57" si="38">$AC56*D56</f>
        <v>0</v>
      </c>
      <c r="E57" s="8">
        <f t="shared" si="38"/>
        <v>0</v>
      </c>
      <c r="F57" s="8">
        <f t="shared" si="38"/>
        <v>0</v>
      </c>
      <c r="G57" s="8">
        <f t="shared" si="38"/>
        <v>0</v>
      </c>
      <c r="H57" s="8">
        <f t="shared" si="38"/>
        <v>16600.855</v>
      </c>
      <c r="I57" s="8">
        <f t="shared" si="38"/>
        <v>33201.71</v>
      </c>
      <c r="J57" s="8">
        <f t="shared" si="38"/>
        <v>33201.71</v>
      </c>
      <c r="K57" s="8">
        <f t="shared" si="38"/>
        <v>33201.71</v>
      </c>
      <c r="L57" s="8">
        <f t="shared" si="38"/>
        <v>16600.855</v>
      </c>
      <c r="M57" s="8">
        <f t="shared" si="38"/>
        <v>16600.855</v>
      </c>
      <c r="N57" s="8">
        <f t="shared" si="38"/>
        <v>16600.855</v>
      </c>
      <c r="O57" s="8">
        <f t="shared" si="38"/>
        <v>0</v>
      </c>
      <c r="P57" s="33"/>
      <c r="Q57" s="35"/>
      <c r="R57" s="8">
        <f t="shared" ref="R57:AB57" si="39">$AC56*R56</f>
        <v>0</v>
      </c>
      <c r="S57" s="8">
        <f t="shared" si="39"/>
        <v>0</v>
      </c>
      <c r="T57" s="8">
        <f t="shared" si="39"/>
        <v>0</v>
      </c>
      <c r="U57" s="8">
        <f t="shared" si="39"/>
        <v>0</v>
      </c>
      <c r="V57" s="8">
        <f t="shared" si="39"/>
        <v>0</v>
      </c>
      <c r="W57" s="8">
        <f t="shared" si="39"/>
        <v>0</v>
      </c>
      <c r="X57" s="8">
        <f t="shared" si="39"/>
        <v>0</v>
      </c>
      <c r="Y57" s="8">
        <f t="shared" si="39"/>
        <v>0</v>
      </c>
      <c r="Z57" s="8">
        <f t="shared" si="39"/>
        <v>0</v>
      </c>
      <c r="AA57" s="8">
        <f t="shared" si="39"/>
        <v>0</v>
      </c>
      <c r="AB57" s="8">
        <f t="shared" si="39"/>
        <v>0</v>
      </c>
      <c r="AC57" s="9"/>
      <c r="AMP57"/>
      <c r="AMQ57"/>
      <c r="AMR57"/>
      <c r="AMS57"/>
    </row>
    <row r="58" spans="1:29 1030:1033">
      <c r="A58" s="33">
        <v>21</v>
      </c>
      <c r="B58" s="34" t="s">
        <v>41</v>
      </c>
      <c r="C58" s="13"/>
      <c r="D58" s="13"/>
      <c r="E58" s="13"/>
      <c r="F58" s="13"/>
      <c r="G58" s="13"/>
      <c r="H58" s="13">
        <v>0.1</v>
      </c>
      <c r="I58" s="13">
        <v>0.2</v>
      </c>
      <c r="J58" s="13">
        <v>0.2</v>
      </c>
      <c r="K58" s="13">
        <v>0.2</v>
      </c>
      <c r="L58" s="13">
        <v>0.1</v>
      </c>
      <c r="M58" s="13">
        <v>0.1</v>
      </c>
      <c r="N58" s="13">
        <v>0.1</v>
      </c>
      <c r="O58" s="13"/>
      <c r="P58" s="33">
        <v>21</v>
      </c>
      <c r="Q58" s="34" t="s">
        <v>54</v>
      </c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25">
        <v>10211.459999999999</v>
      </c>
      <c r="AMP58"/>
      <c r="AMQ58"/>
      <c r="AMR58"/>
      <c r="AMS58"/>
    </row>
    <row r="59" spans="1:29 1030:1033">
      <c r="A59" s="33"/>
      <c r="B59" s="35"/>
      <c r="C59" s="8">
        <f>$AC58*C58</f>
        <v>0</v>
      </c>
      <c r="D59" s="8">
        <f t="shared" ref="D59:O59" si="40">$AC58*D58</f>
        <v>0</v>
      </c>
      <c r="E59" s="8">
        <f t="shared" si="40"/>
        <v>0</v>
      </c>
      <c r="F59" s="8">
        <f t="shared" si="40"/>
        <v>0</v>
      </c>
      <c r="G59" s="8">
        <f t="shared" si="40"/>
        <v>0</v>
      </c>
      <c r="H59" s="8">
        <f t="shared" si="40"/>
        <v>1021.146</v>
      </c>
      <c r="I59" s="8">
        <f t="shared" si="40"/>
        <v>2042.2919999999999</v>
      </c>
      <c r="J59" s="8">
        <f t="shared" si="40"/>
        <v>2042.2919999999999</v>
      </c>
      <c r="K59" s="8">
        <f t="shared" si="40"/>
        <v>2042.2919999999999</v>
      </c>
      <c r="L59" s="8">
        <f t="shared" si="40"/>
        <v>1021.146</v>
      </c>
      <c r="M59" s="8">
        <f t="shared" si="40"/>
        <v>1021.146</v>
      </c>
      <c r="N59" s="8">
        <f t="shared" si="40"/>
        <v>1021.146</v>
      </c>
      <c r="O59" s="8">
        <f t="shared" si="40"/>
        <v>0</v>
      </c>
      <c r="P59" s="33"/>
      <c r="Q59" s="35"/>
      <c r="R59" s="8">
        <f t="shared" ref="R59:AB59" si="41">$AC58*R58</f>
        <v>0</v>
      </c>
      <c r="S59" s="8">
        <f t="shared" si="41"/>
        <v>0</v>
      </c>
      <c r="T59" s="8">
        <f t="shared" si="41"/>
        <v>0</v>
      </c>
      <c r="U59" s="8">
        <f t="shared" si="41"/>
        <v>0</v>
      </c>
      <c r="V59" s="8">
        <f t="shared" si="41"/>
        <v>0</v>
      </c>
      <c r="W59" s="8">
        <f t="shared" si="41"/>
        <v>0</v>
      </c>
      <c r="X59" s="8">
        <f t="shared" si="41"/>
        <v>0</v>
      </c>
      <c r="Y59" s="8">
        <f t="shared" si="41"/>
        <v>0</v>
      </c>
      <c r="Z59" s="8">
        <f t="shared" si="41"/>
        <v>0</v>
      </c>
      <c r="AA59" s="8">
        <f t="shared" si="41"/>
        <v>0</v>
      </c>
      <c r="AB59" s="8">
        <f t="shared" si="41"/>
        <v>0</v>
      </c>
      <c r="AC59" s="9"/>
      <c r="AMP59"/>
      <c r="AMQ59"/>
      <c r="AMR59"/>
      <c r="AMS59"/>
    </row>
    <row r="60" spans="1:29 1030:1033">
      <c r="A60" s="33">
        <v>22</v>
      </c>
      <c r="B60" s="34" t="s">
        <v>134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>
        <v>0.5</v>
      </c>
      <c r="O60" s="13">
        <v>0.5</v>
      </c>
      <c r="P60" s="33">
        <v>22</v>
      </c>
      <c r="Q60" s="34" t="s">
        <v>55</v>
      </c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25">
        <v>55873.680000000008</v>
      </c>
      <c r="AMP60"/>
      <c r="AMQ60"/>
      <c r="AMR60"/>
      <c r="AMS60"/>
    </row>
    <row r="61" spans="1:29 1030:1033">
      <c r="A61" s="33"/>
      <c r="B61" s="35"/>
      <c r="C61" s="8">
        <f>$AC60*C60</f>
        <v>0</v>
      </c>
      <c r="D61" s="8">
        <f t="shared" ref="D61:O61" si="42">$AC60*D60</f>
        <v>0</v>
      </c>
      <c r="E61" s="8">
        <f t="shared" si="42"/>
        <v>0</v>
      </c>
      <c r="F61" s="8">
        <f t="shared" si="42"/>
        <v>0</v>
      </c>
      <c r="G61" s="8">
        <f t="shared" si="42"/>
        <v>0</v>
      </c>
      <c r="H61" s="8">
        <f t="shared" si="42"/>
        <v>0</v>
      </c>
      <c r="I61" s="8">
        <f t="shared" si="42"/>
        <v>0</v>
      </c>
      <c r="J61" s="8">
        <f t="shared" si="42"/>
        <v>0</v>
      </c>
      <c r="K61" s="8">
        <f t="shared" si="42"/>
        <v>0</v>
      </c>
      <c r="L61" s="8">
        <f t="shared" si="42"/>
        <v>0</v>
      </c>
      <c r="M61" s="8">
        <f t="shared" si="42"/>
        <v>0</v>
      </c>
      <c r="N61" s="8">
        <f t="shared" si="42"/>
        <v>27936.840000000004</v>
      </c>
      <c r="O61" s="8">
        <f t="shared" si="42"/>
        <v>27936.840000000004</v>
      </c>
      <c r="P61" s="33"/>
      <c r="Q61" s="35"/>
      <c r="R61" s="8">
        <f t="shared" ref="R61:AB61" si="43">$AC60*R60</f>
        <v>0</v>
      </c>
      <c r="S61" s="8">
        <f t="shared" si="43"/>
        <v>0</v>
      </c>
      <c r="T61" s="8">
        <f t="shared" si="43"/>
        <v>0</v>
      </c>
      <c r="U61" s="8">
        <f t="shared" si="43"/>
        <v>0</v>
      </c>
      <c r="V61" s="8">
        <f t="shared" si="43"/>
        <v>0</v>
      </c>
      <c r="W61" s="8">
        <f t="shared" si="43"/>
        <v>0</v>
      </c>
      <c r="X61" s="8">
        <f t="shared" si="43"/>
        <v>0</v>
      </c>
      <c r="Y61" s="8">
        <f t="shared" si="43"/>
        <v>0</v>
      </c>
      <c r="Z61" s="8">
        <f t="shared" si="43"/>
        <v>0</v>
      </c>
      <c r="AA61" s="8">
        <f t="shared" si="43"/>
        <v>0</v>
      </c>
      <c r="AB61" s="8">
        <f t="shared" si="43"/>
        <v>0</v>
      </c>
      <c r="AC61" s="9"/>
      <c r="AMP61"/>
      <c r="AMQ61"/>
      <c r="AMR61"/>
      <c r="AMS61"/>
    </row>
    <row r="62" spans="1:29 1030:1033">
      <c r="A62" s="33">
        <v>23</v>
      </c>
      <c r="B62" s="34" t="s">
        <v>42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v>1</v>
      </c>
      <c r="P62" s="33">
        <v>23</v>
      </c>
      <c r="Q62" s="34" t="s">
        <v>56</v>
      </c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25">
        <v>22280.05</v>
      </c>
      <c r="AMP62"/>
      <c r="AMQ62"/>
      <c r="AMR62"/>
      <c r="AMS62"/>
    </row>
    <row r="63" spans="1:29 1030:1033">
      <c r="A63" s="33"/>
      <c r="B63" s="35"/>
      <c r="C63" s="8">
        <f>$AC62*C62</f>
        <v>0</v>
      </c>
      <c r="D63" s="8">
        <f t="shared" ref="D63:O63" si="44">$AC62*D62</f>
        <v>0</v>
      </c>
      <c r="E63" s="8">
        <f t="shared" si="44"/>
        <v>0</v>
      </c>
      <c r="F63" s="8">
        <f t="shared" si="44"/>
        <v>0</v>
      </c>
      <c r="G63" s="8">
        <f t="shared" si="44"/>
        <v>0</v>
      </c>
      <c r="H63" s="8">
        <f t="shared" si="44"/>
        <v>0</v>
      </c>
      <c r="I63" s="8">
        <f t="shared" si="44"/>
        <v>0</v>
      </c>
      <c r="J63" s="8">
        <f t="shared" si="44"/>
        <v>0</v>
      </c>
      <c r="K63" s="8">
        <f t="shared" si="44"/>
        <v>0</v>
      </c>
      <c r="L63" s="8">
        <f t="shared" si="44"/>
        <v>0</v>
      </c>
      <c r="M63" s="8">
        <f t="shared" si="44"/>
        <v>0</v>
      </c>
      <c r="N63" s="8">
        <f t="shared" si="44"/>
        <v>0</v>
      </c>
      <c r="O63" s="8">
        <f t="shared" si="44"/>
        <v>22280.05</v>
      </c>
      <c r="P63" s="33"/>
      <c r="Q63" s="35"/>
      <c r="R63" s="8">
        <f t="shared" ref="R63:AB63" si="45">$AC62*R62</f>
        <v>0</v>
      </c>
      <c r="S63" s="8">
        <f t="shared" si="45"/>
        <v>0</v>
      </c>
      <c r="T63" s="8">
        <f t="shared" si="45"/>
        <v>0</v>
      </c>
      <c r="U63" s="8">
        <f t="shared" si="45"/>
        <v>0</v>
      </c>
      <c r="V63" s="8">
        <f t="shared" si="45"/>
        <v>0</v>
      </c>
      <c r="W63" s="8">
        <f t="shared" si="45"/>
        <v>0</v>
      </c>
      <c r="X63" s="8">
        <f t="shared" si="45"/>
        <v>0</v>
      </c>
      <c r="Y63" s="8">
        <f t="shared" si="45"/>
        <v>0</v>
      </c>
      <c r="Z63" s="8">
        <f t="shared" si="45"/>
        <v>0</v>
      </c>
      <c r="AA63" s="8">
        <f t="shared" si="45"/>
        <v>0</v>
      </c>
      <c r="AB63" s="8">
        <f t="shared" si="45"/>
        <v>0</v>
      </c>
      <c r="AC63" s="9"/>
      <c r="AMP63"/>
      <c r="AMQ63"/>
      <c r="AMR63"/>
      <c r="AMS63"/>
    </row>
    <row r="64" spans="1:29 1030:1033">
      <c r="A64" s="33">
        <v>24</v>
      </c>
      <c r="B64" s="34" t="s">
        <v>135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>
        <v>1</v>
      </c>
      <c r="P64" s="33">
        <v>24</v>
      </c>
      <c r="Q64" s="34" t="s">
        <v>57</v>
      </c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25">
        <v>1639.21</v>
      </c>
      <c r="AMP64"/>
      <c r="AMQ64"/>
      <c r="AMR64"/>
      <c r="AMS64"/>
    </row>
    <row r="65" spans="1:29 1030:1033">
      <c r="A65" s="33"/>
      <c r="B65" s="35"/>
      <c r="C65" s="8">
        <f>$AC64*C64</f>
        <v>0</v>
      </c>
      <c r="D65" s="8">
        <f t="shared" ref="D65:O65" si="46">$AC64*D64</f>
        <v>0</v>
      </c>
      <c r="E65" s="8">
        <f t="shared" si="46"/>
        <v>0</v>
      </c>
      <c r="F65" s="8">
        <f t="shared" si="46"/>
        <v>0</v>
      </c>
      <c r="G65" s="8">
        <f t="shared" si="46"/>
        <v>0</v>
      </c>
      <c r="H65" s="8">
        <f t="shared" si="46"/>
        <v>0</v>
      </c>
      <c r="I65" s="8">
        <f t="shared" si="46"/>
        <v>0</v>
      </c>
      <c r="J65" s="8">
        <f t="shared" si="46"/>
        <v>0</v>
      </c>
      <c r="K65" s="8">
        <f t="shared" si="46"/>
        <v>0</v>
      </c>
      <c r="L65" s="8">
        <f t="shared" si="46"/>
        <v>0</v>
      </c>
      <c r="M65" s="8">
        <f t="shared" si="46"/>
        <v>0</v>
      </c>
      <c r="N65" s="8">
        <f t="shared" si="46"/>
        <v>0</v>
      </c>
      <c r="O65" s="8">
        <f t="shared" si="46"/>
        <v>1639.21</v>
      </c>
      <c r="P65" s="33"/>
      <c r="Q65" s="35"/>
      <c r="R65" s="8">
        <f t="shared" ref="R65:AB65" si="47">$AC64*R64</f>
        <v>0</v>
      </c>
      <c r="S65" s="8">
        <f t="shared" si="47"/>
        <v>0</v>
      </c>
      <c r="T65" s="8">
        <f t="shared" si="47"/>
        <v>0</v>
      </c>
      <c r="U65" s="8">
        <f t="shared" si="47"/>
        <v>0</v>
      </c>
      <c r="V65" s="8">
        <f t="shared" si="47"/>
        <v>0</v>
      </c>
      <c r="W65" s="8">
        <f t="shared" si="47"/>
        <v>0</v>
      </c>
      <c r="X65" s="8">
        <f t="shared" si="47"/>
        <v>0</v>
      </c>
      <c r="Y65" s="8">
        <f t="shared" si="47"/>
        <v>0</v>
      </c>
      <c r="Z65" s="8">
        <f t="shared" si="47"/>
        <v>0</v>
      </c>
      <c r="AA65" s="8">
        <f t="shared" si="47"/>
        <v>0</v>
      </c>
      <c r="AB65" s="8">
        <f t="shared" si="47"/>
        <v>0</v>
      </c>
      <c r="AC65" s="9"/>
      <c r="AMP65"/>
      <c r="AMQ65"/>
      <c r="AMR65"/>
      <c r="AMS65"/>
    </row>
    <row r="66" spans="1:29 1030:1033">
      <c r="A66" s="33">
        <v>25</v>
      </c>
      <c r="B66" s="34" t="s">
        <v>136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>
        <v>1</v>
      </c>
      <c r="P66" s="33">
        <v>25</v>
      </c>
      <c r="Q66" s="34" t="s">
        <v>58</v>
      </c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25">
        <v>1584.14</v>
      </c>
      <c r="AMP66"/>
      <c r="AMQ66"/>
      <c r="AMR66"/>
      <c r="AMS66"/>
    </row>
    <row r="67" spans="1:29 1030:1033">
      <c r="A67" s="33"/>
      <c r="B67" s="35"/>
      <c r="C67" s="8">
        <f>$AC66*C66</f>
        <v>0</v>
      </c>
      <c r="D67" s="8">
        <f t="shared" ref="D67:O67" si="48">$AC66*D66</f>
        <v>0</v>
      </c>
      <c r="E67" s="8">
        <f t="shared" si="48"/>
        <v>0</v>
      </c>
      <c r="F67" s="8">
        <f t="shared" si="48"/>
        <v>0</v>
      </c>
      <c r="G67" s="8">
        <f t="shared" si="48"/>
        <v>0</v>
      </c>
      <c r="H67" s="8">
        <f t="shared" si="48"/>
        <v>0</v>
      </c>
      <c r="I67" s="8">
        <f t="shared" si="48"/>
        <v>0</v>
      </c>
      <c r="J67" s="8">
        <f t="shared" si="48"/>
        <v>0</v>
      </c>
      <c r="K67" s="8">
        <f t="shared" si="48"/>
        <v>0</v>
      </c>
      <c r="L67" s="8">
        <f t="shared" si="48"/>
        <v>0</v>
      </c>
      <c r="M67" s="8">
        <f t="shared" si="48"/>
        <v>0</v>
      </c>
      <c r="N67" s="8">
        <f t="shared" si="48"/>
        <v>0</v>
      </c>
      <c r="O67" s="8">
        <f t="shared" si="48"/>
        <v>1584.14</v>
      </c>
      <c r="P67" s="33"/>
      <c r="Q67" s="35"/>
      <c r="R67" s="8">
        <f t="shared" ref="R67:AB67" si="49">$AC66*R66</f>
        <v>0</v>
      </c>
      <c r="S67" s="8">
        <f t="shared" si="49"/>
        <v>0</v>
      </c>
      <c r="T67" s="8">
        <f t="shared" si="49"/>
        <v>0</v>
      </c>
      <c r="U67" s="8">
        <f t="shared" si="49"/>
        <v>0</v>
      </c>
      <c r="V67" s="8">
        <f t="shared" si="49"/>
        <v>0</v>
      </c>
      <c r="W67" s="8">
        <f t="shared" si="49"/>
        <v>0</v>
      </c>
      <c r="X67" s="8">
        <f t="shared" si="49"/>
        <v>0</v>
      </c>
      <c r="Y67" s="8">
        <f t="shared" si="49"/>
        <v>0</v>
      </c>
      <c r="Z67" s="8">
        <f t="shared" si="49"/>
        <v>0</v>
      </c>
      <c r="AA67" s="8">
        <f t="shared" si="49"/>
        <v>0</v>
      </c>
      <c r="AB67" s="8">
        <f t="shared" si="49"/>
        <v>0</v>
      </c>
      <c r="AC67" s="9"/>
      <c r="AMP67"/>
      <c r="AMQ67"/>
      <c r="AMR67"/>
      <c r="AMS67"/>
    </row>
    <row r="68" spans="1:29 1030:1033">
      <c r="A68" s="33">
        <v>26</v>
      </c>
      <c r="B68" s="34" t="s">
        <v>43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>
        <v>0.5</v>
      </c>
      <c r="P68" s="33">
        <v>26</v>
      </c>
      <c r="Q68" s="34" t="s">
        <v>59</v>
      </c>
      <c r="R68" s="13">
        <v>0.5</v>
      </c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25">
        <v>1241811.6499999999</v>
      </c>
      <c r="AMP68"/>
      <c r="AMQ68"/>
      <c r="AMR68"/>
      <c r="AMS68"/>
    </row>
    <row r="69" spans="1:29 1030:1033">
      <c r="A69" s="33"/>
      <c r="B69" s="35"/>
      <c r="C69" s="8">
        <f>$AC68*C68</f>
        <v>0</v>
      </c>
      <c r="D69" s="8">
        <f t="shared" ref="D69:O69" si="50">$AC68*D68</f>
        <v>0</v>
      </c>
      <c r="E69" s="8">
        <f t="shared" si="50"/>
        <v>0</v>
      </c>
      <c r="F69" s="8">
        <f t="shared" si="50"/>
        <v>0</v>
      </c>
      <c r="G69" s="8">
        <f t="shared" si="50"/>
        <v>0</v>
      </c>
      <c r="H69" s="8">
        <f t="shared" si="50"/>
        <v>0</v>
      </c>
      <c r="I69" s="8">
        <f t="shared" si="50"/>
        <v>0</v>
      </c>
      <c r="J69" s="8">
        <f t="shared" si="50"/>
        <v>0</v>
      </c>
      <c r="K69" s="8">
        <f t="shared" si="50"/>
        <v>0</v>
      </c>
      <c r="L69" s="8">
        <f t="shared" si="50"/>
        <v>0</v>
      </c>
      <c r="M69" s="8">
        <f t="shared" si="50"/>
        <v>0</v>
      </c>
      <c r="N69" s="8">
        <f t="shared" si="50"/>
        <v>0</v>
      </c>
      <c r="O69" s="8">
        <f t="shared" si="50"/>
        <v>620905.82499999995</v>
      </c>
      <c r="P69" s="33"/>
      <c r="Q69" s="35"/>
      <c r="R69" s="8">
        <f t="shared" ref="R69:AB69" si="51">$AC68*R68</f>
        <v>620905.82499999995</v>
      </c>
      <c r="S69" s="8">
        <f t="shared" si="51"/>
        <v>0</v>
      </c>
      <c r="T69" s="8">
        <f t="shared" si="51"/>
        <v>0</v>
      </c>
      <c r="U69" s="8">
        <f t="shared" si="51"/>
        <v>0</v>
      </c>
      <c r="V69" s="8">
        <f t="shared" si="51"/>
        <v>0</v>
      </c>
      <c r="W69" s="8">
        <f t="shared" si="51"/>
        <v>0</v>
      </c>
      <c r="X69" s="8">
        <f t="shared" si="51"/>
        <v>0</v>
      </c>
      <c r="Y69" s="8">
        <f t="shared" si="51"/>
        <v>0</v>
      </c>
      <c r="Z69" s="8">
        <f t="shared" si="51"/>
        <v>0</v>
      </c>
      <c r="AA69" s="8">
        <f t="shared" si="51"/>
        <v>0</v>
      </c>
      <c r="AB69" s="8">
        <f t="shared" si="51"/>
        <v>0</v>
      </c>
      <c r="AC69" s="9"/>
      <c r="AMP69"/>
      <c r="AMQ69"/>
      <c r="AMR69"/>
      <c r="AMS69"/>
    </row>
    <row r="70" spans="1:29 1030:1033">
      <c r="A70" s="33">
        <v>27</v>
      </c>
      <c r="B70" s="34" t="s">
        <v>137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>
        <v>0.1</v>
      </c>
      <c r="O70" s="13">
        <v>0.5</v>
      </c>
      <c r="P70" s="33">
        <v>27</v>
      </c>
      <c r="Q70" s="34" t="s">
        <v>60</v>
      </c>
      <c r="R70" s="13">
        <v>0.4</v>
      </c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25">
        <v>201697</v>
      </c>
      <c r="AMP70"/>
      <c r="AMQ70"/>
      <c r="AMR70"/>
      <c r="AMS70"/>
    </row>
    <row r="71" spans="1:29 1030:1033">
      <c r="A71" s="33"/>
      <c r="B71" s="35"/>
      <c r="C71" s="8">
        <f>$AC70*C70</f>
        <v>0</v>
      </c>
      <c r="D71" s="8">
        <f t="shared" ref="D71:O71" si="52">$AC70*D70</f>
        <v>0</v>
      </c>
      <c r="E71" s="8">
        <f t="shared" si="52"/>
        <v>0</v>
      </c>
      <c r="F71" s="8">
        <f t="shared" si="52"/>
        <v>0</v>
      </c>
      <c r="G71" s="8">
        <f t="shared" si="52"/>
        <v>0</v>
      </c>
      <c r="H71" s="8">
        <f t="shared" si="52"/>
        <v>0</v>
      </c>
      <c r="I71" s="8">
        <f t="shared" si="52"/>
        <v>0</v>
      </c>
      <c r="J71" s="8">
        <f t="shared" si="52"/>
        <v>0</v>
      </c>
      <c r="K71" s="8">
        <f t="shared" si="52"/>
        <v>0</v>
      </c>
      <c r="L71" s="8">
        <f t="shared" si="52"/>
        <v>0</v>
      </c>
      <c r="M71" s="8">
        <f t="shared" si="52"/>
        <v>0</v>
      </c>
      <c r="N71" s="8">
        <f t="shared" si="52"/>
        <v>20169.7</v>
      </c>
      <c r="O71" s="8">
        <f t="shared" si="52"/>
        <v>100848.5</v>
      </c>
      <c r="P71" s="33"/>
      <c r="Q71" s="35"/>
      <c r="R71" s="8">
        <f t="shared" ref="R71:AB71" si="53">$AC70*R70</f>
        <v>80678.8</v>
      </c>
      <c r="S71" s="8">
        <f t="shared" si="53"/>
        <v>0</v>
      </c>
      <c r="T71" s="8">
        <f t="shared" si="53"/>
        <v>0</v>
      </c>
      <c r="U71" s="8">
        <f t="shared" si="53"/>
        <v>0</v>
      </c>
      <c r="V71" s="8">
        <f t="shared" si="53"/>
        <v>0</v>
      </c>
      <c r="W71" s="8">
        <f t="shared" si="53"/>
        <v>0</v>
      </c>
      <c r="X71" s="8">
        <f t="shared" si="53"/>
        <v>0</v>
      </c>
      <c r="Y71" s="8">
        <f t="shared" si="53"/>
        <v>0</v>
      </c>
      <c r="Z71" s="8">
        <f t="shared" si="53"/>
        <v>0</v>
      </c>
      <c r="AA71" s="8">
        <f t="shared" si="53"/>
        <v>0</v>
      </c>
      <c r="AB71" s="8">
        <f t="shared" si="53"/>
        <v>0</v>
      </c>
      <c r="AC71" s="9"/>
    </row>
    <row r="72" spans="1:29 1030:1033">
      <c r="A72" s="33">
        <v>28</v>
      </c>
      <c r="B72" s="34" t="s">
        <v>138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>
        <v>0.1</v>
      </c>
      <c r="O72" s="13">
        <v>0.5</v>
      </c>
      <c r="P72" s="33">
        <v>28</v>
      </c>
      <c r="Q72" s="34" t="s">
        <v>61</v>
      </c>
      <c r="R72" s="13">
        <v>0.4</v>
      </c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25">
        <v>60955.02</v>
      </c>
    </row>
    <row r="73" spans="1:29 1030:1033">
      <c r="A73" s="33"/>
      <c r="B73" s="35"/>
      <c r="C73" s="8">
        <f>$AC72*C72</f>
        <v>0</v>
      </c>
      <c r="D73" s="8">
        <f t="shared" ref="D73:O73" si="54">$AC72*D72</f>
        <v>0</v>
      </c>
      <c r="E73" s="8">
        <f t="shared" si="54"/>
        <v>0</v>
      </c>
      <c r="F73" s="8">
        <f t="shared" si="54"/>
        <v>0</v>
      </c>
      <c r="G73" s="8">
        <f t="shared" si="54"/>
        <v>0</v>
      </c>
      <c r="H73" s="8">
        <f t="shared" si="54"/>
        <v>0</v>
      </c>
      <c r="I73" s="8">
        <f t="shared" si="54"/>
        <v>0</v>
      </c>
      <c r="J73" s="8">
        <f t="shared" si="54"/>
        <v>0</v>
      </c>
      <c r="K73" s="8">
        <f t="shared" si="54"/>
        <v>0</v>
      </c>
      <c r="L73" s="8">
        <f t="shared" si="54"/>
        <v>0</v>
      </c>
      <c r="M73" s="8">
        <f t="shared" si="54"/>
        <v>0</v>
      </c>
      <c r="N73" s="8">
        <f t="shared" si="54"/>
        <v>6095.5020000000004</v>
      </c>
      <c r="O73" s="8">
        <f t="shared" si="54"/>
        <v>30477.51</v>
      </c>
      <c r="P73" s="33"/>
      <c r="Q73" s="35"/>
      <c r="R73" s="8">
        <f t="shared" ref="R73:AB73" si="55">$AC72*R72</f>
        <v>24382.008000000002</v>
      </c>
      <c r="S73" s="8">
        <f t="shared" si="55"/>
        <v>0</v>
      </c>
      <c r="T73" s="8">
        <f t="shared" si="55"/>
        <v>0</v>
      </c>
      <c r="U73" s="8">
        <f t="shared" si="55"/>
        <v>0</v>
      </c>
      <c r="V73" s="8">
        <f t="shared" si="55"/>
        <v>0</v>
      </c>
      <c r="W73" s="8">
        <f t="shared" si="55"/>
        <v>0</v>
      </c>
      <c r="X73" s="8">
        <f t="shared" si="55"/>
        <v>0</v>
      </c>
      <c r="Y73" s="8">
        <f t="shared" si="55"/>
        <v>0</v>
      </c>
      <c r="Z73" s="8">
        <f t="shared" si="55"/>
        <v>0</v>
      </c>
      <c r="AA73" s="8">
        <f t="shared" si="55"/>
        <v>0</v>
      </c>
      <c r="AB73" s="8">
        <f t="shared" si="55"/>
        <v>0</v>
      </c>
      <c r="AC73" s="9"/>
    </row>
    <row r="74" spans="1:29 1030:1033">
      <c r="A74" s="33">
        <v>29</v>
      </c>
      <c r="B74" s="34" t="s">
        <v>46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>
        <v>1</v>
      </c>
      <c r="P74" s="33">
        <v>29</v>
      </c>
      <c r="Q74" s="34" t="s">
        <v>62</v>
      </c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25">
        <v>37840.53</v>
      </c>
    </row>
    <row r="75" spans="1:29 1030:1033">
      <c r="A75" s="33"/>
      <c r="B75" s="35"/>
      <c r="C75" s="8">
        <f>$AC74*C74</f>
        <v>0</v>
      </c>
      <c r="D75" s="8">
        <f t="shared" ref="D75:O75" si="56">$AC74*D74</f>
        <v>0</v>
      </c>
      <c r="E75" s="8">
        <f t="shared" si="56"/>
        <v>0</v>
      </c>
      <c r="F75" s="8">
        <f t="shared" si="56"/>
        <v>0</v>
      </c>
      <c r="G75" s="8">
        <f t="shared" si="56"/>
        <v>0</v>
      </c>
      <c r="H75" s="8">
        <f t="shared" si="56"/>
        <v>0</v>
      </c>
      <c r="I75" s="8">
        <f t="shared" si="56"/>
        <v>0</v>
      </c>
      <c r="J75" s="8">
        <f t="shared" si="56"/>
        <v>0</v>
      </c>
      <c r="K75" s="8">
        <f t="shared" si="56"/>
        <v>0</v>
      </c>
      <c r="L75" s="8">
        <f t="shared" si="56"/>
        <v>0</v>
      </c>
      <c r="M75" s="8">
        <f t="shared" si="56"/>
        <v>0</v>
      </c>
      <c r="N75" s="8">
        <f t="shared" si="56"/>
        <v>0</v>
      </c>
      <c r="O75" s="8">
        <f t="shared" si="56"/>
        <v>37840.53</v>
      </c>
      <c r="P75" s="33"/>
      <c r="Q75" s="35"/>
      <c r="R75" s="8">
        <f t="shared" ref="R75:AB75" si="57">$AC74*R74</f>
        <v>0</v>
      </c>
      <c r="S75" s="8">
        <f t="shared" si="57"/>
        <v>0</v>
      </c>
      <c r="T75" s="8">
        <f t="shared" si="57"/>
        <v>0</v>
      </c>
      <c r="U75" s="8">
        <f t="shared" si="57"/>
        <v>0</v>
      </c>
      <c r="V75" s="8">
        <f t="shared" si="57"/>
        <v>0</v>
      </c>
      <c r="W75" s="8">
        <f t="shared" si="57"/>
        <v>0</v>
      </c>
      <c r="X75" s="8">
        <f t="shared" si="57"/>
        <v>0</v>
      </c>
      <c r="Y75" s="8">
        <f t="shared" si="57"/>
        <v>0</v>
      </c>
      <c r="Z75" s="8">
        <f t="shared" si="57"/>
        <v>0</v>
      </c>
      <c r="AA75" s="8">
        <f t="shared" si="57"/>
        <v>0</v>
      </c>
      <c r="AB75" s="8">
        <f t="shared" si="57"/>
        <v>0</v>
      </c>
      <c r="AC75" s="9"/>
    </row>
    <row r="76" spans="1:29 1030:1033">
      <c r="A76" s="33">
        <v>30</v>
      </c>
      <c r="B76" s="34" t="s">
        <v>47</v>
      </c>
      <c r="C76" s="13"/>
      <c r="D76" s="13"/>
      <c r="E76" s="13"/>
      <c r="F76" s="13"/>
      <c r="G76" s="13"/>
      <c r="H76" s="13">
        <v>0.1</v>
      </c>
      <c r="I76" s="13">
        <v>0.2</v>
      </c>
      <c r="J76" s="13">
        <v>0.2</v>
      </c>
      <c r="K76" s="13">
        <v>0.2</v>
      </c>
      <c r="L76" s="13">
        <v>0.1</v>
      </c>
      <c r="M76" s="13">
        <v>0.1</v>
      </c>
      <c r="N76" s="13">
        <v>0.1</v>
      </c>
      <c r="O76" s="13"/>
      <c r="P76" s="33">
        <v>30</v>
      </c>
      <c r="Q76" s="34" t="s">
        <v>63</v>
      </c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25">
        <v>230587.16999999998</v>
      </c>
    </row>
    <row r="77" spans="1:29 1030:1033">
      <c r="A77" s="33"/>
      <c r="B77" s="35"/>
      <c r="C77" s="8">
        <f>$AC76*C76</f>
        <v>0</v>
      </c>
      <c r="D77" s="8">
        <f t="shared" ref="D77:O77" si="58">$AC76*D76</f>
        <v>0</v>
      </c>
      <c r="E77" s="8">
        <f t="shared" si="58"/>
        <v>0</v>
      </c>
      <c r="F77" s="8">
        <f t="shared" si="58"/>
        <v>0</v>
      </c>
      <c r="G77" s="8">
        <f t="shared" si="58"/>
        <v>0</v>
      </c>
      <c r="H77" s="8">
        <f t="shared" si="58"/>
        <v>23058.717000000001</v>
      </c>
      <c r="I77" s="8">
        <f t="shared" si="58"/>
        <v>46117.434000000001</v>
      </c>
      <c r="J77" s="8">
        <f t="shared" si="58"/>
        <v>46117.434000000001</v>
      </c>
      <c r="K77" s="8">
        <f t="shared" si="58"/>
        <v>46117.434000000001</v>
      </c>
      <c r="L77" s="8">
        <f t="shared" si="58"/>
        <v>23058.717000000001</v>
      </c>
      <c r="M77" s="8">
        <f t="shared" si="58"/>
        <v>23058.717000000001</v>
      </c>
      <c r="N77" s="8">
        <f t="shared" si="58"/>
        <v>23058.717000000001</v>
      </c>
      <c r="O77" s="8">
        <f t="shared" si="58"/>
        <v>0</v>
      </c>
      <c r="P77" s="33"/>
      <c r="Q77" s="35"/>
      <c r="R77" s="8">
        <f t="shared" ref="R77:AB77" si="59">$AC76*R76</f>
        <v>0</v>
      </c>
      <c r="S77" s="8">
        <f t="shared" si="59"/>
        <v>0</v>
      </c>
      <c r="T77" s="8">
        <f t="shared" si="59"/>
        <v>0</v>
      </c>
      <c r="U77" s="8">
        <f t="shared" si="59"/>
        <v>0</v>
      </c>
      <c r="V77" s="8">
        <f t="shared" si="59"/>
        <v>0</v>
      </c>
      <c r="W77" s="8">
        <f t="shared" si="59"/>
        <v>0</v>
      </c>
      <c r="X77" s="8">
        <f t="shared" si="59"/>
        <v>0</v>
      </c>
      <c r="Y77" s="8">
        <f t="shared" si="59"/>
        <v>0</v>
      </c>
      <c r="Z77" s="8">
        <f t="shared" si="59"/>
        <v>0</v>
      </c>
      <c r="AA77" s="8">
        <f t="shared" si="59"/>
        <v>0</v>
      </c>
      <c r="AB77" s="8">
        <f t="shared" si="59"/>
        <v>0</v>
      </c>
      <c r="AC77" s="9"/>
    </row>
    <row r="78" spans="1:29 1030:1033">
      <c r="A78" s="33">
        <v>31</v>
      </c>
      <c r="B78" s="34" t="s">
        <v>48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33">
        <v>31</v>
      </c>
      <c r="Q78" s="34" t="s">
        <v>64</v>
      </c>
      <c r="R78" s="13"/>
      <c r="S78" s="13"/>
      <c r="T78" s="13"/>
      <c r="U78" s="13"/>
      <c r="V78" s="13"/>
      <c r="W78" s="13">
        <v>0.5</v>
      </c>
      <c r="X78" s="13">
        <v>0.5</v>
      </c>
      <c r="Y78" s="13"/>
      <c r="Z78" s="13"/>
      <c r="AA78" s="13"/>
      <c r="AB78" s="13"/>
      <c r="AC78" s="25">
        <v>100167.18000000001</v>
      </c>
    </row>
    <row r="79" spans="1:29 1030:1033">
      <c r="A79" s="33"/>
      <c r="B79" s="35"/>
      <c r="C79" s="8">
        <f>$AC78*C78</f>
        <v>0</v>
      </c>
      <c r="D79" s="8">
        <f t="shared" ref="D79:O79" si="60">$AC78*D78</f>
        <v>0</v>
      </c>
      <c r="E79" s="8">
        <f t="shared" si="60"/>
        <v>0</v>
      </c>
      <c r="F79" s="8">
        <f t="shared" si="60"/>
        <v>0</v>
      </c>
      <c r="G79" s="8">
        <f t="shared" si="60"/>
        <v>0</v>
      </c>
      <c r="H79" s="8">
        <f t="shared" si="60"/>
        <v>0</v>
      </c>
      <c r="I79" s="8">
        <f t="shared" si="60"/>
        <v>0</v>
      </c>
      <c r="J79" s="8">
        <f t="shared" si="60"/>
        <v>0</v>
      </c>
      <c r="K79" s="8">
        <f t="shared" si="60"/>
        <v>0</v>
      </c>
      <c r="L79" s="8">
        <f t="shared" si="60"/>
        <v>0</v>
      </c>
      <c r="M79" s="8">
        <f t="shared" si="60"/>
        <v>0</v>
      </c>
      <c r="N79" s="8">
        <f t="shared" si="60"/>
        <v>0</v>
      </c>
      <c r="O79" s="8">
        <f t="shared" si="60"/>
        <v>0</v>
      </c>
      <c r="P79" s="33"/>
      <c r="Q79" s="35"/>
      <c r="R79" s="8">
        <f t="shared" ref="R79:AB79" si="61">$AC78*R78</f>
        <v>0</v>
      </c>
      <c r="S79" s="8">
        <f t="shared" si="61"/>
        <v>0</v>
      </c>
      <c r="T79" s="8">
        <f t="shared" si="61"/>
        <v>0</v>
      </c>
      <c r="U79" s="8">
        <f t="shared" si="61"/>
        <v>0</v>
      </c>
      <c r="V79" s="8">
        <f t="shared" si="61"/>
        <v>0</v>
      </c>
      <c r="W79" s="8">
        <f t="shared" si="61"/>
        <v>50083.590000000004</v>
      </c>
      <c r="X79" s="8">
        <f t="shared" si="61"/>
        <v>50083.590000000004</v>
      </c>
      <c r="Y79" s="8">
        <f t="shared" si="61"/>
        <v>0</v>
      </c>
      <c r="Z79" s="8">
        <f t="shared" si="61"/>
        <v>0</v>
      </c>
      <c r="AA79" s="8">
        <f t="shared" si="61"/>
        <v>0</v>
      </c>
      <c r="AB79" s="8">
        <f t="shared" si="61"/>
        <v>0</v>
      </c>
      <c r="AC79" s="9"/>
    </row>
    <row r="80" spans="1:29 1030:1033">
      <c r="A80" s="33">
        <v>32</v>
      </c>
      <c r="B80" s="34" t="s">
        <v>139</v>
      </c>
      <c r="C80" s="13"/>
      <c r="D80" s="13"/>
      <c r="E80" s="13"/>
      <c r="F80" s="13"/>
      <c r="G80" s="13"/>
      <c r="H80" s="13">
        <v>0.1</v>
      </c>
      <c r="I80" s="13">
        <v>0.2</v>
      </c>
      <c r="J80" s="13">
        <v>0.2</v>
      </c>
      <c r="K80" s="13">
        <v>0.2</v>
      </c>
      <c r="L80" s="13">
        <v>0.1</v>
      </c>
      <c r="M80" s="13">
        <v>0.1</v>
      </c>
      <c r="N80" s="13">
        <v>0.1</v>
      </c>
      <c r="O80" s="13"/>
      <c r="P80" s="33">
        <v>32</v>
      </c>
      <c r="Q80" s="34" t="s">
        <v>65</v>
      </c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25">
        <v>53276.6</v>
      </c>
    </row>
    <row r="81" spans="1:29">
      <c r="A81" s="33"/>
      <c r="B81" s="35"/>
      <c r="C81" s="8">
        <f>$AC80*C80</f>
        <v>0</v>
      </c>
      <c r="D81" s="8">
        <f t="shared" ref="D81:O81" si="62">$AC80*D80</f>
        <v>0</v>
      </c>
      <c r="E81" s="8">
        <f t="shared" si="62"/>
        <v>0</v>
      </c>
      <c r="F81" s="8">
        <f t="shared" si="62"/>
        <v>0</v>
      </c>
      <c r="G81" s="8">
        <f t="shared" si="62"/>
        <v>0</v>
      </c>
      <c r="H81" s="8">
        <f t="shared" si="62"/>
        <v>5327.66</v>
      </c>
      <c r="I81" s="8">
        <f t="shared" si="62"/>
        <v>10655.32</v>
      </c>
      <c r="J81" s="8">
        <f t="shared" si="62"/>
        <v>10655.32</v>
      </c>
      <c r="K81" s="8">
        <f t="shared" si="62"/>
        <v>10655.32</v>
      </c>
      <c r="L81" s="8">
        <f t="shared" si="62"/>
        <v>5327.66</v>
      </c>
      <c r="M81" s="8">
        <f t="shared" si="62"/>
        <v>5327.66</v>
      </c>
      <c r="N81" s="8">
        <f t="shared" si="62"/>
        <v>5327.66</v>
      </c>
      <c r="O81" s="8">
        <f t="shared" si="62"/>
        <v>0</v>
      </c>
      <c r="P81" s="33"/>
      <c r="Q81" s="35"/>
      <c r="R81" s="8">
        <f t="shared" ref="R81:AB81" si="63">$AC80*R80</f>
        <v>0</v>
      </c>
      <c r="S81" s="8">
        <f t="shared" si="63"/>
        <v>0</v>
      </c>
      <c r="T81" s="8">
        <f t="shared" si="63"/>
        <v>0</v>
      </c>
      <c r="U81" s="8">
        <f t="shared" si="63"/>
        <v>0</v>
      </c>
      <c r="V81" s="8">
        <f t="shared" si="63"/>
        <v>0</v>
      </c>
      <c r="W81" s="8">
        <f t="shared" si="63"/>
        <v>0</v>
      </c>
      <c r="X81" s="8">
        <f t="shared" si="63"/>
        <v>0</v>
      </c>
      <c r="Y81" s="8">
        <f t="shared" si="63"/>
        <v>0</v>
      </c>
      <c r="Z81" s="8">
        <f t="shared" si="63"/>
        <v>0</v>
      </c>
      <c r="AA81" s="8">
        <f t="shared" si="63"/>
        <v>0</v>
      </c>
      <c r="AB81" s="8">
        <f t="shared" si="63"/>
        <v>0</v>
      </c>
      <c r="AC81" s="9"/>
    </row>
    <row r="82" spans="1:29">
      <c r="A82" s="33">
        <v>33</v>
      </c>
      <c r="B82" s="34" t="s">
        <v>49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33">
        <v>33</v>
      </c>
      <c r="Q82" s="34" t="s">
        <v>66</v>
      </c>
      <c r="R82" s="13"/>
      <c r="S82" s="13"/>
      <c r="T82" s="13"/>
      <c r="U82" s="13"/>
      <c r="V82" s="13"/>
      <c r="W82" s="13">
        <v>0.1</v>
      </c>
      <c r="X82" s="13">
        <v>0.6</v>
      </c>
      <c r="Y82" s="13">
        <v>0.3</v>
      </c>
      <c r="Z82" s="13"/>
      <c r="AA82" s="13"/>
      <c r="AB82" s="13"/>
      <c r="AC82" s="25">
        <v>49713.409999999996</v>
      </c>
    </row>
    <row r="83" spans="1:29">
      <c r="A83" s="33"/>
      <c r="B83" s="35"/>
      <c r="C83" s="8">
        <f>$AC82*C82</f>
        <v>0</v>
      </c>
      <c r="D83" s="8">
        <f t="shared" ref="D83:O83" si="64">$AC82*D82</f>
        <v>0</v>
      </c>
      <c r="E83" s="8">
        <f t="shared" si="64"/>
        <v>0</v>
      </c>
      <c r="F83" s="8">
        <f t="shared" si="64"/>
        <v>0</v>
      </c>
      <c r="G83" s="8">
        <f t="shared" si="64"/>
        <v>0</v>
      </c>
      <c r="H83" s="8">
        <f t="shared" si="64"/>
        <v>0</v>
      </c>
      <c r="I83" s="8">
        <f t="shared" si="64"/>
        <v>0</v>
      </c>
      <c r="J83" s="8">
        <f t="shared" si="64"/>
        <v>0</v>
      </c>
      <c r="K83" s="8">
        <f t="shared" si="64"/>
        <v>0</v>
      </c>
      <c r="L83" s="8">
        <f t="shared" si="64"/>
        <v>0</v>
      </c>
      <c r="M83" s="8">
        <f t="shared" si="64"/>
        <v>0</v>
      </c>
      <c r="N83" s="8">
        <f t="shared" si="64"/>
        <v>0</v>
      </c>
      <c r="O83" s="8">
        <f t="shared" si="64"/>
        <v>0</v>
      </c>
      <c r="P83" s="33"/>
      <c r="Q83" s="35"/>
      <c r="R83" s="8">
        <f t="shared" ref="R83:AB83" si="65">$AC82*R82</f>
        <v>0</v>
      </c>
      <c r="S83" s="8">
        <f t="shared" si="65"/>
        <v>0</v>
      </c>
      <c r="T83" s="8">
        <f t="shared" si="65"/>
        <v>0</v>
      </c>
      <c r="U83" s="8">
        <f t="shared" si="65"/>
        <v>0</v>
      </c>
      <c r="V83" s="8">
        <f t="shared" si="65"/>
        <v>0</v>
      </c>
      <c r="W83" s="8">
        <f t="shared" si="65"/>
        <v>4971.3410000000003</v>
      </c>
      <c r="X83" s="8">
        <f t="shared" si="65"/>
        <v>29828.045999999995</v>
      </c>
      <c r="Y83" s="8">
        <f t="shared" si="65"/>
        <v>14914.022999999997</v>
      </c>
      <c r="Z83" s="8">
        <f t="shared" si="65"/>
        <v>0</v>
      </c>
      <c r="AA83" s="8">
        <f t="shared" si="65"/>
        <v>0</v>
      </c>
      <c r="AB83" s="8">
        <f t="shared" si="65"/>
        <v>0</v>
      </c>
      <c r="AC83" s="9"/>
    </row>
    <row r="84" spans="1:29">
      <c r="A84" s="33">
        <v>34</v>
      </c>
      <c r="B84" s="34" t="s">
        <v>50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33">
        <v>34</v>
      </c>
      <c r="Q84" s="34" t="s">
        <v>67</v>
      </c>
      <c r="R84" s="13"/>
      <c r="S84" s="13"/>
      <c r="T84" s="13"/>
      <c r="U84" s="13"/>
      <c r="V84" s="13"/>
      <c r="W84" s="13"/>
      <c r="X84" s="13"/>
      <c r="Y84" s="13">
        <v>1</v>
      </c>
      <c r="Z84" s="13"/>
      <c r="AA84" s="13"/>
      <c r="AB84" s="13"/>
      <c r="AC84" s="25">
        <v>6505.41</v>
      </c>
    </row>
    <row r="85" spans="1:29">
      <c r="A85" s="33"/>
      <c r="B85" s="35"/>
      <c r="C85" s="8">
        <f>$AC84*C84</f>
        <v>0</v>
      </c>
      <c r="D85" s="8">
        <f t="shared" ref="D85:O85" si="66">$AC84*D84</f>
        <v>0</v>
      </c>
      <c r="E85" s="8">
        <f t="shared" si="66"/>
        <v>0</v>
      </c>
      <c r="F85" s="8">
        <f t="shared" si="66"/>
        <v>0</v>
      </c>
      <c r="G85" s="8">
        <f t="shared" si="66"/>
        <v>0</v>
      </c>
      <c r="H85" s="8">
        <f t="shared" si="66"/>
        <v>0</v>
      </c>
      <c r="I85" s="8">
        <f t="shared" si="66"/>
        <v>0</v>
      </c>
      <c r="J85" s="8">
        <f t="shared" si="66"/>
        <v>0</v>
      </c>
      <c r="K85" s="8">
        <f t="shared" si="66"/>
        <v>0</v>
      </c>
      <c r="L85" s="8">
        <f t="shared" si="66"/>
        <v>0</v>
      </c>
      <c r="M85" s="8">
        <f t="shared" si="66"/>
        <v>0</v>
      </c>
      <c r="N85" s="8">
        <f t="shared" si="66"/>
        <v>0</v>
      </c>
      <c r="O85" s="8">
        <f t="shared" si="66"/>
        <v>0</v>
      </c>
      <c r="P85" s="33"/>
      <c r="Q85" s="35"/>
      <c r="R85" s="8">
        <f t="shared" ref="R85:AB85" si="67">$AC84*R84</f>
        <v>0</v>
      </c>
      <c r="S85" s="8">
        <f t="shared" si="67"/>
        <v>0</v>
      </c>
      <c r="T85" s="8">
        <f t="shared" si="67"/>
        <v>0</v>
      </c>
      <c r="U85" s="8">
        <f t="shared" si="67"/>
        <v>0</v>
      </c>
      <c r="V85" s="8">
        <f t="shared" si="67"/>
        <v>0</v>
      </c>
      <c r="W85" s="8">
        <f t="shared" si="67"/>
        <v>0</v>
      </c>
      <c r="X85" s="8">
        <f t="shared" si="67"/>
        <v>0</v>
      </c>
      <c r="Y85" s="8">
        <f t="shared" si="67"/>
        <v>6505.41</v>
      </c>
      <c r="Z85" s="8">
        <f t="shared" si="67"/>
        <v>0</v>
      </c>
      <c r="AA85" s="8">
        <f t="shared" si="67"/>
        <v>0</v>
      </c>
      <c r="AB85" s="8">
        <f t="shared" si="67"/>
        <v>0</v>
      </c>
      <c r="AC85" s="9"/>
    </row>
    <row r="86" spans="1:29">
      <c r="A86" s="33">
        <v>35</v>
      </c>
      <c r="B86" s="34" t="s">
        <v>51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33">
        <v>35</v>
      </c>
      <c r="Q86" s="34" t="s">
        <v>68</v>
      </c>
      <c r="R86" s="13"/>
      <c r="S86" s="13"/>
      <c r="T86" s="13"/>
      <c r="U86" s="13"/>
      <c r="V86" s="13"/>
      <c r="W86" s="13">
        <v>0.1</v>
      </c>
      <c r="X86" s="13">
        <v>0.6</v>
      </c>
      <c r="Y86" s="13">
        <v>0.3</v>
      </c>
      <c r="Z86" s="13"/>
      <c r="AA86" s="13"/>
      <c r="AB86" s="13"/>
      <c r="AC86" s="25">
        <v>98571.550000000017</v>
      </c>
    </row>
    <row r="87" spans="1:29">
      <c r="A87" s="33"/>
      <c r="B87" s="35"/>
      <c r="C87" s="8">
        <f>$AC86*C86</f>
        <v>0</v>
      </c>
      <c r="D87" s="8">
        <f t="shared" ref="D87:O87" si="68">$AC86*D86</f>
        <v>0</v>
      </c>
      <c r="E87" s="8">
        <f t="shared" si="68"/>
        <v>0</v>
      </c>
      <c r="F87" s="8">
        <f t="shared" si="68"/>
        <v>0</v>
      </c>
      <c r="G87" s="8">
        <f t="shared" si="68"/>
        <v>0</v>
      </c>
      <c r="H87" s="8">
        <f t="shared" si="68"/>
        <v>0</v>
      </c>
      <c r="I87" s="8">
        <f t="shared" si="68"/>
        <v>0</v>
      </c>
      <c r="J87" s="8">
        <f t="shared" si="68"/>
        <v>0</v>
      </c>
      <c r="K87" s="8">
        <f t="shared" si="68"/>
        <v>0</v>
      </c>
      <c r="L87" s="8">
        <f t="shared" si="68"/>
        <v>0</v>
      </c>
      <c r="M87" s="8">
        <f t="shared" si="68"/>
        <v>0</v>
      </c>
      <c r="N87" s="8">
        <f t="shared" si="68"/>
        <v>0</v>
      </c>
      <c r="O87" s="8">
        <f t="shared" si="68"/>
        <v>0</v>
      </c>
      <c r="P87" s="33"/>
      <c r="Q87" s="35"/>
      <c r="R87" s="8">
        <f t="shared" ref="R87:AB87" si="69">$AC86*R86</f>
        <v>0</v>
      </c>
      <c r="S87" s="8">
        <f t="shared" si="69"/>
        <v>0</v>
      </c>
      <c r="T87" s="8">
        <f t="shared" si="69"/>
        <v>0</v>
      </c>
      <c r="U87" s="8">
        <f t="shared" si="69"/>
        <v>0</v>
      </c>
      <c r="V87" s="8">
        <f t="shared" si="69"/>
        <v>0</v>
      </c>
      <c r="W87" s="8">
        <f t="shared" si="69"/>
        <v>9857.1550000000025</v>
      </c>
      <c r="X87" s="8">
        <f t="shared" si="69"/>
        <v>59142.930000000008</v>
      </c>
      <c r="Y87" s="8">
        <f t="shared" si="69"/>
        <v>29571.465000000004</v>
      </c>
      <c r="Z87" s="8">
        <f t="shared" si="69"/>
        <v>0</v>
      </c>
      <c r="AA87" s="8">
        <f t="shared" si="69"/>
        <v>0</v>
      </c>
      <c r="AB87" s="8">
        <f t="shared" si="69"/>
        <v>0</v>
      </c>
      <c r="AC87" s="9"/>
    </row>
    <row r="88" spans="1:29">
      <c r="A88" s="33">
        <v>36</v>
      </c>
      <c r="B88" s="34" t="s">
        <v>52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33">
        <v>36</v>
      </c>
      <c r="Q88" s="34" t="s">
        <v>69</v>
      </c>
      <c r="R88" s="13"/>
      <c r="S88" s="13"/>
      <c r="T88" s="13"/>
      <c r="U88" s="13"/>
      <c r="V88" s="13"/>
      <c r="W88" s="13">
        <v>0.1</v>
      </c>
      <c r="X88" s="13">
        <v>0.6</v>
      </c>
      <c r="Y88" s="13">
        <v>0.3</v>
      </c>
      <c r="Z88" s="13"/>
      <c r="AA88" s="13"/>
      <c r="AB88" s="13"/>
      <c r="AC88" s="25">
        <v>197817.01</v>
      </c>
    </row>
    <row r="89" spans="1:29">
      <c r="A89" s="33"/>
      <c r="B89" s="35"/>
      <c r="C89" s="8">
        <f>$AC88*C88</f>
        <v>0</v>
      </c>
      <c r="D89" s="8">
        <f t="shared" ref="D89:O89" si="70">$AC88*D88</f>
        <v>0</v>
      </c>
      <c r="E89" s="8">
        <f t="shared" si="70"/>
        <v>0</v>
      </c>
      <c r="F89" s="8">
        <f t="shared" si="70"/>
        <v>0</v>
      </c>
      <c r="G89" s="8">
        <f t="shared" si="70"/>
        <v>0</v>
      </c>
      <c r="H89" s="8">
        <f t="shared" si="70"/>
        <v>0</v>
      </c>
      <c r="I89" s="8">
        <f t="shared" si="70"/>
        <v>0</v>
      </c>
      <c r="J89" s="8">
        <f t="shared" si="70"/>
        <v>0</v>
      </c>
      <c r="K89" s="8">
        <f t="shared" si="70"/>
        <v>0</v>
      </c>
      <c r="L89" s="8">
        <f t="shared" si="70"/>
        <v>0</v>
      </c>
      <c r="M89" s="8">
        <f t="shared" si="70"/>
        <v>0</v>
      </c>
      <c r="N89" s="8">
        <f t="shared" si="70"/>
        <v>0</v>
      </c>
      <c r="O89" s="8">
        <f t="shared" si="70"/>
        <v>0</v>
      </c>
      <c r="P89" s="33"/>
      <c r="Q89" s="35"/>
      <c r="R89" s="8">
        <f t="shared" ref="R89:AB89" si="71">$AC88*R88</f>
        <v>0</v>
      </c>
      <c r="S89" s="8">
        <f t="shared" si="71"/>
        <v>0</v>
      </c>
      <c r="T89" s="8">
        <f t="shared" si="71"/>
        <v>0</v>
      </c>
      <c r="U89" s="8">
        <f t="shared" si="71"/>
        <v>0</v>
      </c>
      <c r="V89" s="8">
        <f t="shared" si="71"/>
        <v>0</v>
      </c>
      <c r="W89" s="8">
        <f t="shared" si="71"/>
        <v>19781.701000000001</v>
      </c>
      <c r="X89" s="8">
        <f t="shared" si="71"/>
        <v>118690.20600000001</v>
      </c>
      <c r="Y89" s="8">
        <f t="shared" si="71"/>
        <v>59345.103000000003</v>
      </c>
      <c r="Z89" s="8">
        <f t="shared" si="71"/>
        <v>0</v>
      </c>
      <c r="AA89" s="8">
        <f t="shared" si="71"/>
        <v>0</v>
      </c>
      <c r="AB89" s="8">
        <f t="shared" si="71"/>
        <v>0</v>
      </c>
      <c r="AC89" s="9"/>
    </row>
    <row r="90" spans="1:29">
      <c r="A90" s="33">
        <v>37</v>
      </c>
      <c r="B90" s="34" t="s">
        <v>140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33">
        <v>37</v>
      </c>
      <c r="Q90" s="34" t="s">
        <v>70</v>
      </c>
      <c r="R90" s="13"/>
      <c r="S90" s="13"/>
      <c r="T90" s="13"/>
      <c r="U90" s="13"/>
      <c r="V90" s="13"/>
      <c r="W90" s="13"/>
      <c r="X90" s="13">
        <v>0.1</v>
      </c>
      <c r="Y90" s="13">
        <v>0.6</v>
      </c>
      <c r="Z90" s="13">
        <v>0.3</v>
      </c>
      <c r="AA90" s="13"/>
      <c r="AB90" s="13"/>
      <c r="AC90" s="25">
        <v>6464.66</v>
      </c>
    </row>
    <row r="91" spans="1:29">
      <c r="A91" s="33"/>
      <c r="B91" s="35"/>
      <c r="C91" s="8">
        <f>$AC90*C90</f>
        <v>0</v>
      </c>
      <c r="D91" s="8">
        <f t="shared" ref="D91:O91" si="72">$AC90*D90</f>
        <v>0</v>
      </c>
      <c r="E91" s="8">
        <f t="shared" si="72"/>
        <v>0</v>
      </c>
      <c r="F91" s="8">
        <f t="shared" si="72"/>
        <v>0</v>
      </c>
      <c r="G91" s="8">
        <f t="shared" si="72"/>
        <v>0</v>
      </c>
      <c r="H91" s="8">
        <f t="shared" si="72"/>
        <v>0</v>
      </c>
      <c r="I91" s="8">
        <f t="shared" si="72"/>
        <v>0</v>
      </c>
      <c r="J91" s="8">
        <f t="shared" si="72"/>
        <v>0</v>
      </c>
      <c r="K91" s="8">
        <f t="shared" si="72"/>
        <v>0</v>
      </c>
      <c r="L91" s="8">
        <f t="shared" si="72"/>
        <v>0</v>
      </c>
      <c r="M91" s="8">
        <f t="shared" si="72"/>
        <v>0</v>
      </c>
      <c r="N91" s="8">
        <f t="shared" si="72"/>
        <v>0</v>
      </c>
      <c r="O91" s="8">
        <f t="shared" si="72"/>
        <v>0</v>
      </c>
      <c r="P91" s="33"/>
      <c r="Q91" s="35"/>
      <c r="R91" s="8">
        <f t="shared" ref="R91:AB91" si="73">$AC90*R90</f>
        <v>0</v>
      </c>
      <c r="S91" s="8">
        <f t="shared" si="73"/>
        <v>0</v>
      </c>
      <c r="T91" s="8">
        <f t="shared" si="73"/>
        <v>0</v>
      </c>
      <c r="U91" s="8">
        <f t="shared" si="73"/>
        <v>0</v>
      </c>
      <c r="V91" s="8">
        <f t="shared" si="73"/>
        <v>0</v>
      </c>
      <c r="W91" s="8">
        <f t="shared" si="73"/>
        <v>0</v>
      </c>
      <c r="X91" s="8">
        <f t="shared" si="73"/>
        <v>646.46600000000001</v>
      </c>
      <c r="Y91" s="8">
        <f t="shared" si="73"/>
        <v>3878.7959999999998</v>
      </c>
      <c r="Z91" s="8">
        <f t="shared" si="73"/>
        <v>1939.3979999999999</v>
      </c>
      <c r="AA91" s="8">
        <f t="shared" si="73"/>
        <v>0</v>
      </c>
      <c r="AB91" s="8">
        <f t="shared" si="73"/>
        <v>0</v>
      </c>
      <c r="AC91" s="9"/>
    </row>
    <row r="92" spans="1:29">
      <c r="A92" s="33">
        <v>38</v>
      </c>
      <c r="B92" s="34" t="s">
        <v>54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33">
        <v>38</v>
      </c>
      <c r="Q92" s="34" t="s">
        <v>71</v>
      </c>
      <c r="R92" s="13"/>
      <c r="S92" s="13"/>
      <c r="T92" s="13"/>
      <c r="U92" s="13"/>
      <c r="V92" s="13"/>
      <c r="W92" s="13">
        <v>0.1</v>
      </c>
      <c r="X92" s="13">
        <v>0.6</v>
      </c>
      <c r="Y92" s="13">
        <v>0.3</v>
      </c>
      <c r="Z92" s="13"/>
      <c r="AA92" s="13"/>
      <c r="AB92" s="13"/>
      <c r="AC92" s="25">
        <v>241321.75</v>
      </c>
    </row>
    <row r="93" spans="1:29">
      <c r="A93" s="33"/>
      <c r="B93" s="35"/>
      <c r="C93" s="8">
        <f>$AC92*C92</f>
        <v>0</v>
      </c>
      <c r="D93" s="8">
        <f t="shared" ref="D93:O93" si="74">$AC92*D92</f>
        <v>0</v>
      </c>
      <c r="E93" s="8">
        <f t="shared" si="74"/>
        <v>0</v>
      </c>
      <c r="F93" s="8">
        <f t="shared" si="74"/>
        <v>0</v>
      </c>
      <c r="G93" s="8">
        <f t="shared" si="74"/>
        <v>0</v>
      </c>
      <c r="H93" s="8">
        <f t="shared" si="74"/>
        <v>0</v>
      </c>
      <c r="I93" s="8">
        <f t="shared" si="74"/>
        <v>0</v>
      </c>
      <c r="J93" s="8">
        <f t="shared" si="74"/>
        <v>0</v>
      </c>
      <c r="K93" s="8">
        <f t="shared" si="74"/>
        <v>0</v>
      </c>
      <c r="L93" s="8">
        <f t="shared" si="74"/>
        <v>0</v>
      </c>
      <c r="M93" s="8">
        <f t="shared" si="74"/>
        <v>0</v>
      </c>
      <c r="N93" s="8">
        <f t="shared" si="74"/>
        <v>0</v>
      </c>
      <c r="O93" s="8">
        <f t="shared" si="74"/>
        <v>0</v>
      </c>
      <c r="P93" s="33"/>
      <c r="Q93" s="35"/>
      <c r="R93" s="8">
        <f t="shared" ref="R93:AB93" si="75">$AC92*R92</f>
        <v>0</v>
      </c>
      <c r="S93" s="8">
        <f t="shared" si="75"/>
        <v>0</v>
      </c>
      <c r="T93" s="8">
        <f t="shared" si="75"/>
        <v>0</v>
      </c>
      <c r="U93" s="8">
        <f t="shared" si="75"/>
        <v>0</v>
      </c>
      <c r="V93" s="8">
        <f t="shared" si="75"/>
        <v>0</v>
      </c>
      <c r="W93" s="8">
        <f t="shared" si="75"/>
        <v>24132.175000000003</v>
      </c>
      <c r="X93" s="8">
        <f t="shared" si="75"/>
        <v>144793.04999999999</v>
      </c>
      <c r="Y93" s="8">
        <f t="shared" si="75"/>
        <v>72396.524999999994</v>
      </c>
      <c r="Z93" s="8">
        <f t="shared" si="75"/>
        <v>0</v>
      </c>
      <c r="AA93" s="8">
        <f t="shared" si="75"/>
        <v>0</v>
      </c>
      <c r="AB93" s="8">
        <f t="shared" si="75"/>
        <v>0</v>
      </c>
      <c r="AC93" s="9"/>
    </row>
    <row r="94" spans="1:29">
      <c r="A94" s="33">
        <v>39</v>
      </c>
      <c r="B94" s="34" t="s">
        <v>141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>
        <v>0.1</v>
      </c>
      <c r="P94" s="33">
        <v>39</v>
      </c>
      <c r="Q94" s="34" t="s">
        <v>72</v>
      </c>
      <c r="R94" s="13">
        <v>0.6</v>
      </c>
      <c r="S94" s="13">
        <v>0.3</v>
      </c>
      <c r="T94" s="13"/>
      <c r="U94" s="13"/>
      <c r="V94" s="13"/>
      <c r="W94" s="13"/>
      <c r="X94" s="13"/>
      <c r="Y94" s="13"/>
      <c r="Z94" s="13"/>
      <c r="AA94" s="13"/>
      <c r="AB94" s="13"/>
      <c r="AC94" s="25">
        <v>817254.34000000008</v>
      </c>
    </row>
    <row r="95" spans="1:29">
      <c r="A95" s="33"/>
      <c r="B95" s="35"/>
      <c r="C95" s="8">
        <f>$AC94*C94</f>
        <v>0</v>
      </c>
      <c r="D95" s="8">
        <f t="shared" ref="D95:O95" si="76">$AC94*D94</f>
        <v>0</v>
      </c>
      <c r="E95" s="8">
        <f t="shared" si="76"/>
        <v>0</v>
      </c>
      <c r="F95" s="8">
        <f t="shared" si="76"/>
        <v>0</v>
      </c>
      <c r="G95" s="8">
        <f t="shared" si="76"/>
        <v>0</v>
      </c>
      <c r="H95" s="8">
        <f t="shared" si="76"/>
        <v>0</v>
      </c>
      <c r="I95" s="8">
        <f t="shared" si="76"/>
        <v>0</v>
      </c>
      <c r="J95" s="8">
        <f t="shared" si="76"/>
        <v>0</v>
      </c>
      <c r="K95" s="8">
        <f t="shared" si="76"/>
        <v>0</v>
      </c>
      <c r="L95" s="8">
        <f t="shared" si="76"/>
        <v>0</v>
      </c>
      <c r="M95" s="8">
        <f t="shared" si="76"/>
        <v>0</v>
      </c>
      <c r="N95" s="8">
        <f t="shared" si="76"/>
        <v>0</v>
      </c>
      <c r="O95" s="8">
        <f t="shared" si="76"/>
        <v>81725.434000000008</v>
      </c>
      <c r="P95" s="33"/>
      <c r="Q95" s="35"/>
      <c r="R95" s="8">
        <f t="shared" ref="R95:AB95" si="77">$AC94*R94</f>
        <v>490352.60400000005</v>
      </c>
      <c r="S95" s="8">
        <f t="shared" si="77"/>
        <v>245176.30200000003</v>
      </c>
      <c r="T95" s="8">
        <f t="shared" si="77"/>
        <v>0</v>
      </c>
      <c r="U95" s="8">
        <f t="shared" si="77"/>
        <v>0</v>
      </c>
      <c r="V95" s="8">
        <f t="shared" si="77"/>
        <v>0</v>
      </c>
      <c r="W95" s="8">
        <f t="shared" si="77"/>
        <v>0</v>
      </c>
      <c r="X95" s="8">
        <f t="shared" si="77"/>
        <v>0</v>
      </c>
      <c r="Y95" s="8">
        <f t="shared" si="77"/>
        <v>0</v>
      </c>
      <c r="Z95" s="8">
        <f t="shared" si="77"/>
        <v>0</v>
      </c>
      <c r="AA95" s="8">
        <f t="shared" si="77"/>
        <v>0</v>
      </c>
      <c r="AB95" s="8">
        <f t="shared" si="77"/>
        <v>0</v>
      </c>
      <c r="AC95" s="9"/>
    </row>
    <row r="96" spans="1:29">
      <c r="A96" s="33">
        <v>40</v>
      </c>
      <c r="B96" s="34" t="s">
        <v>142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>
        <v>0.1</v>
      </c>
      <c r="P96" s="33">
        <v>40</v>
      </c>
      <c r="Q96" s="34" t="s">
        <v>73</v>
      </c>
      <c r="R96" s="13">
        <v>0.6</v>
      </c>
      <c r="S96" s="13">
        <v>0.3</v>
      </c>
      <c r="T96" s="13"/>
      <c r="U96" s="13"/>
      <c r="V96" s="13"/>
      <c r="W96" s="13"/>
      <c r="X96" s="13"/>
      <c r="Y96" s="13"/>
      <c r="Z96" s="13"/>
      <c r="AA96" s="13"/>
      <c r="AB96" s="13"/>
      <c r="AC96" s="25">
        <v>178502.65</v>
      </c>
    </row>
    <row r="97" spans="1:29">
      <c r="A97" s="33"/>
      <c r="B97" s="35"/>
      <c r="C97" s="8">
        <f>$AC96*C96</f>
        <v>0</v>
      </c>
      <c r="D97" s="8">
        <f t="shared" ref="D97:O97" si="78">$AC96*D96</f>
        <v>0</v>
      </c>
      <c r="E97" s="8">
        <f t="shared" si="78"/>
        <v>0</v>
      </c>
      <c r="F97" s="8">
        <f t="shared" si="78"/>
        <v>0</v>
      </c>
      <c r="G97" s="8">
        <f t="shared" si="78"/>
        <v>0</v>
      </c>
      <c r="H97" s="8">
        <f t="shared" si="78"/>
        <v>0</v>
      </c>
      <c r="I97" s="8">
        <f t="shared" si="78"/>
        <v>0</v>
      </c>
      <c r="J97" s="8">
        <f t="shared" si="78"/>
        <v>0</v>
      </c>
      <c r="K97" s="8">
        <f t="shared" si="78"/>
        <v>0</v>
      </c>
      <c r="L97" s="8">
        <f t="shared" si="78"/>
        <v>0</v>
      </c>
      <c r="M97" s="8">
        <f t="shared" si="78"/>
        <v>0</v>
      </c>
      <c r="N97" s="8">
        <f t="shared" si="78"/>
        <v>0</v>
      </c>
      <c r="O97" s="8">
        <f t="shared" si="78"/>
        <v>17850.264999999999</v>
      </c>
      <c r="P97" s="33"/>
      <c r="Q97" s="35"/>
      <c r="R97" s="8">
        <f t="shared" ref="R97:AB97" si="79">$AC96*R96</f>
        <v>107101.59</v>
      </c>
      <c r="S97" s="8">
        <f t="shared" si="79"/>
        <v>53550.794999999998</v>
      </c>
      <c r="T97" s="8">
        <f t="shared" si="79"/>
        <v>0</v>
      </c>
      <c r="U97" s="8">
        <f t="shared" si="79"/>
        <v>0</v>
      </c>
      <c r="V97" s="8">
        <f t="shared" si="79"/>
        <v>0</v>
      </c>
      <c r="W97" s="8">
        <f t="shared" si="79"/>
        <v>0</v>
      </c>
      <c r="X97" s="8">
        <f t="shared" si="79"/>
        <v>0</v>
      </c>
      <c r="Y97" s="8">
        <f t="shared" si="79"/>
        <v>0</v>
      </c>
      <c r="Z97" s="8">
        <f t="shared" si="79"/>
        <v>0</v>
      </c>
      <c r="AA97" s="8">
        <f t="shared" si="79"/>
        <v>0</v>
      </c>
      <c r="AB97" s="8">
        <f t="shared" si="79"/>
        <v>0</v>
      </c>
      <c r="AC97" s="9"/>
    </row>
    <row r="98" spans="1:29">
      <c r="A98" s="33">
        <v>41</v>
      </c>
      <c r="B98" s="34" t="s">
        <v>56</v>
      </c>
      <c r="C98" s="13"/>
      <c r="D98" s="13"/>
      <c r="E98" s="13"/>
      <c r="F98" s="13">
        <v>0.5</v>
      </c>
      <c r="G98" s="13">
        <v>0.5</v>
      </c>
      <c r="H98" s="13"/>
      <c r="I98" s="13"/>
      <c r="J98" s="13"/>
      <c r="K98" s="13"/>
      <c r="L98" s="13"/>
      <c r="M98" s="13"/>
      <c r="N98" s="13"/>
      <c r="O98" s="13"/>
      <c r="P98" s="33">
        <v>41</v>
      </c>
      <c r="Q98" s="34" t="s">
        <v>74</v>
      </c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25">
        <v>117594.73999999999</v>
      </c>
    </row>
    <row r="99" spans="1:29">
      <c r="A99" s="33"/>
      <c r="B99" s="35"/>
      <c r="C99" s="8">
        <f>$AC98*C98</f>
        <v>0</v>
      </c>
      <c r="D99" s="8">
        <f t="shared" ref="D99:O99" si="80">$AC98*D98</f>
        <v>0</v>
      </c>
      <c r="E99" s="8">
        <f t="shared" si="80"/>
        <v>0</v>
      </c>
      <c r="F99" s="8">
        <f t="shared" si="80"/>
        <v>58797.369999999995</v>
      </c>
      <c r="G99" s="8">
        <f t="shared" si="80"/>
        <v>58797.369999999995</v>
      </c>
      <c r="H99" s="8">
        <f t="shared" si="80"/>
        <v>0</v>
      </c>
      <c r="I99" s="8">
        <f t="shared" si="80"/>
        <v>0</v>
      </c>
      <c r="J99" s="8">
        <f t="shared" si="80"/>
        <v>0</v>
      </c>
      <c r="K99" s="8">
        <f t="shared" si="80"/>
        <v>0</v>
      </c>
      <c r="L99" s="8">
        <f t="shared" si="80"/>
        <v>0</v>
      </c>
      <c r="M99" s="8">
        <f t="shared" si="80"/>
        <v>0</v>
      </c>
      <c r="N99" s="8">
        <f t="shared" si="80"/>
        <v>0</v>
      </c>
      <c r="O99" s="8">
        <f t="shared" si="80"/>
        <v>0</v>
      </c>
      <c r="P99" s="33"/>
      <c r="Q99" s="35"/>
      <c r="R99" s="8">
        <f t="shared" ref="R99:AB99" si="81">$AC98*R98</f>
        <v>0</v>
      </c>
      <c r="S99" s="8">
        <f t="shared" si="81"/>
        <v>0</v>
      </c>
      <c r="T99" s="8">
        <f t="shared" si="81"/>
        <v>0</v>
      </c>
      <c r="U99" s="8">
        <f t="shared" si="81"/>
        <v>0</v>
      </c>
      <c r="V99" s="8">
        <f t="shared" si="81"/>
        <v>0</v>
      </c>
      <c r="W99" s="8">
        <f t="shared" si="81"/>
        <v>0</v>
      </c>
      <c r="X99" s="8">
        <f t="shared" si="81"/>
        <v>0</v>
      </c>
      <c r="Y99" s="8">
        <f t="shared" si="81"/>
        <v>0</v>
      </c>
      <c r="Z99" s="8">
        <f t="shared" si="81"/>
        <v>0</v>
      </c>
      <c r="AA99" s="8">
        <f t="shared" si="81"/>
        <v>0</v>
      </c>
      <c r="AB99" s="8">
        <f t="shared" si="81"/>
        <v>0</v>
      </c>
      <c r="AC99" s="9"/>
    </row>
    <row r="100" spans="1:29">
      <c r="A100" s="33">
        <v>42</v>
      </c>
      <c r="B100" s="34" t="s">
        <v>57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>
        <v>0.1</v>
      </c>
      <c r="P100" s="33">
        <v>42</v>
      </c>
      <c r="Q100" s="34" t="s">
        <v>75</v>
      </c>
      <c r="R100" s="13">
        <v>0.2</v>
      </c>
      <c r="S100" s="13">
        <v>0.2</v>
      </c>
      <c r="T100" s="13">
        <v>0.2</v>
      </c>
      <c r="U100" s="13">
        <v>0.1</v>
      </c>
      <c r="V100" s="13">
        <v>0.1</v>
      </c>
      <c r="W100" s="13">
        <v>0.1</v>
      </c>
      <c r="X100" s="13"/>
      <c r="Y100" s="13"/>
      <c r="Z100" s="13"/>
      <c r="AA100" s="13"/>
      <c r="AB100" s="13"/>
      <c r="AC100" s="25">
        <v>485085.27</v>
      </c>
    </row>
    <row r="101" spans="1:29">
      <c r="A101" s="33"/>
      <c r="B101" s="35"/>
      <c r="C101" s="8">
        <f>$AC100*C100</f>
        <v>0</v>
      </c>
      <c r="D101" s="8">
        <f t="shared" ref="D101:O101" si="82">$AC100*D100</f>
        <v>0</v>
      </c>
      <c r="E101" s="8">
        <f t="shared" si="82"/>
        <v>0</v>
      </c>
      <c r="F101" s="8">
        <f t="shared" si="82"/>
        <v>0</v>
      </c>
      <c r="G101" s="8">
        <f t="shared" si="82"/>
        <v>0</v>
      </c>
      <c r="H101" s="8">
        <f t="shared" si="82"/>
        <v>0</v>
      </c>
      <c r="I101" s="8">
        <f t="shared" si="82"/>
        <v>0</v>
      </c>
      <c r="J101" s="8">
        <f t="shared" si="82"/>
        <v>0</v>
      </c>
      <c r="K101" s="8">
        <f t="shared" si="82"/>
        <v>0</v>
      </c>
      <c r="L101" s="8">
        <f t="shared" si="82"/>
        <v>0</v>
      </c>
      <c r="M101" s="8">
        <f t="shared" si="82"/>
        <v>0</v>
      </c>
      <c r="N101" s="8">
        <f t="shared" si="82"/>
        <v>0</v>
      </c>
      <c r="O101" s="8">
        <f t="shared" si="82"/>
        <v>48508.527000000002</v>
      </c>
      <c r="P101" s="33"/>
      <c r="Q101" s="35"/>
      <c r="R101" s="8">
        <f t="shared" ref="R101:AB101" si="83">$AC100*R100</f>
        <v>97017.054000000004</v>
      </c>
      <c r="S101" s="8">
        <f t="shared" si="83"/>
        <v>97017.054000000004</v>
      </c>
      <c r="T101" s="8">
        <f t="shared" si="83"/>
        <v>97017.054000000004</v>
      </c>
      <c r="U101" s="8">
        <f t="shared" si="83"/>
        <v>48508.527000000002</v>
      </c>
      <c r="V101" s="8">
        <f t="shared" si="83"/>
        <v>48508.527000000002</v>
      </c>
      <c r="W101" s="8">
        <f t="shared" si="83"/>
        <v>48508.527000000002</v>
      </c>
      <c r="X101" s="8">
        <f t="shared" si="83"/>
        <v>0</v>
      </c>
      <c r="Y101" s="8">
        <f t="shared" si="83"/>
        <v>0</v>
      </c>
      <c r="Z101" s="8">
        <f t="shared" si="83"/>
        <v>0</v>
      </c>
      <c r="AA101" s="8">
        <f t="shared" si="83"/>
        <v>0</v>
      </c>
      <c r="AB101" s="8">
        <f t="shared" si="83"/>
        <v>0</v>
      </c>
      <c r="AC101" s="9"/>
    </row>
    <row r="102" spans="1:29">
      <c r="A102" s="33">
        <v>43</v>
      </c>
      <c r="B102" s="34" t="s">
        <v>143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33">
        <v>43</v>
      </c>
      <c r="Q102" s="34" t="s">
        <v>76</v>
      </c>
      <c r="R102" s="13"/>
      <c r="S102" s="13">
        <v>0.3</v>
      </c>
      <c r="T102" s="13">
        <v>0.3</v>
      </c>
      <c r="U102" s="13">
        <v>0.3</v>
      </c>
      <c r="V102" s="13">
        <v>0.1</v>
      </c>
      <c r="W102" s="13"/>
      <c r="X102" s="13"/>
      <c r="Y102" s="13"/>
      <c r="Z102" s="13"/>
      <c r="AA102" s="13"/>
      <c r="AB102" s="13"/>
      <c r="AC102" s="25">
        <v>81407.53</v>
      </c>
    </row>
    <row r="103" spans="1:29">
      <c r="A103" s="33"/>
      <c r="B103" s="35"/>
      <c r="C103" s="8">
        <f>$AC102*C102</f>
        <v>0</v>
      </c>
      <c r="D103" s="8">
        <f t="shared" ref="D103:O103" si="84">$AC102*D102</f>
        <v>0</v>
      </c>
      <c r="E103" s="8">
        <f t="shared" si="84"/>
        <v>0</v>
      </c>
      <c r="F103" s="8">
        <f t="shared" si="84"/>
        <v>0</v>
      </c>
      <c r="G103" s="8">
        <f t="shared" si="84"/>
        <v>0</v>
      </c>
      <c r="H103" s="8">
        <f t="shared" si="84"/>
        <v>0</v>
      </c>
      <c r="I103" s="8">
        <f t="shared" si="84"/>
        <v>0</v>
      </c>
      <c r="J103" s="8">
        <f t="shared" si="84"/>
        <v>0</v>
      </c>
      <c r="K103" s="8">
        <f t="shared" si="84"/>
        <v>0</v>
      </c>
      <c r="L103" s="8">
        <f t="shared" si="84"/>
        <v>0</v>
      </c>
      <c r="M103" s="8">
        <f t="shared" si="84"/>
        <v>0</v>
      </c>
      <c r="N103" s="8">
        <f t="shared" si="84"/>
        <v>0</v>
      </c>
      <c r="O103" s="8">
        <f t="shared" si="84"/>
        <v>0</v>
      </c>
      <c r="P103" s="33"/>
      <c r="Q103" s="35"/>
      <c r="R103" s="8">
        <f t="shared" ref="R103:AB103" si="85">$AC102*R102</f>
        <v>0</v>
      </c>
      <c r="S103" s="8">
        <f t="shared" si="85"/>
        <v>24422.258999999998</v>
      </c>
      <c r="T103" s="8">
        <f t="shared" si="85"/>
        <v>24422.258999999998</v>
      </c>
      <c r="U103" s="8">
        <f t="shared" si="85"/>
        <v>24422.258999999998</v>
      </c>
      <c r="V103" s="8">
        <f t="shared" si="85"/>
        <v>8140.7530000000006</v>
      </c>
      <c r="W103" s="8">
        <f t="shared" si="85"/>
        <v>0</v>
      </c>
      <c r="X103" s="8">
        <f t="shared" si="85"/>
        <v>0</v>
      </c>
      <c r="Y103" s="8">
        <f t="shared" si="85"/>
        <v>0</v>
      </c>
      <c r="Z103" s="8">
        <f t="shared" si="85"/>
        <v>0</v>
      </c>
      <c r="AA103" s="8">
        <f t="shared" si="85"/>
        <v>0</v>
      </c>
      <c r="AB103" s="8">
        <f t="shared" si="85"/>
        <v>0</v>
      </c>
      <c r="AC103" s="9"/>
    </row>
    <row r="104" spans="1:29">
      <c r="A104" s="33">
        <v>44</v>
      </c>
      <c r="B104" s="34" t="s">
        <v>58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33">
        <v>44</v>
      </c>
      <c r="Q104" s="34" t="s">
        <v>77</v>
      </c>
      <c r="R104" s="13"/>
      <c r="S104" s="13"/>
      <c r="T104" s="13">
        <v>0.1</v>
      </c>
      <c r="U104" s="13">
        <v>0.2</v>
      </c>
      <c r="V104" s="13">
        <v>0.2</v>
      </c>
      <c r="W104" s="13">
        <v>0.2</v>
      </c>
      <c r="X104" s="13">
        <v>0.1</v>
      </c>
      <c r="Y104" s="13">
        <v>0.1</v>
      </c>
      <c r="Z104" s="13">
        <v>0.1</v>
      </c>
      <c r="AA104" s="13"/>
      <c r="AB104" s="13"/>
      <c r="AC104" s="25">
        <v>471417.31000000011</v>
      </c>
    </row>
    <row r="105" spans="1:29">
      <c r="A105" s="33"/>
      <c r="B105" s="35"/>
      <c r="C105" s="8">
        <f>$AC104*C104</f>
        <v>0</v>
      </c>
      <c r="D105" s="8">
        <f t="shared" ref="D105:O105" si="86">$AC104*D104</f>
        <v>0</v>
      </c>
      <c r="E105" s="8">
        <f t="shared" si="86"/>
        <v>0</v>
      </c>
      <c r="F105" s="8">
        <f t="shared" si="86"/>
        <v>0</v>
      </c>
      <c r="G105" s="8">
        <f t="shared" si="86"/>
        <v>0</v>
      </c>
      <c r="H105" s="8">
        <f t="shared" si="86"/>
        <v>0</v>
      </c>
      <c r="I105" s="8">
        <f t="shared" si="86"/>
        <v>0</v>
      </c>
      <c r="J105" s="8">
        <f t="shared" si="86"/>
        <v>0</v>
      </c>
      <c r="K105" s="8">
        <f t="shared" si="86"/>
        <v>0</v>
      </c>
      <c r="L105" s="8">
        <f t="shared" si="86"/>
        <v>0</v>
      </c>
      <c r="M105" s="8">
        <f t="shared" si="86"/>
        <v>0</v>
      </c>
      <c r="N105" s="8">
        <f t="shared" si="86"/>
        <v>0</v>
      </c>
      <c r="O105" s="8">
        <f t="shared" si="86"/>
        <v>0</v>
      </c>
      <c r="P105" s="33"/>
      <c r="Q105" s="35"/>
      <c r="R105" s="8">
        <f t="shared" ref="R105:AB105" si="87">$AC104*R104</f>
        <v>0</v>
      </c>
      <c r="S105" s="8">
        <f t="shared" si="87"/>
        <v>0</v>
      </c>
      <c r="T105" s="8">
        <f t="shared" si="87"/>
        <v>47141.731000000014</v>
      </c>
      <c r="U105" s="8">
        <f t="shared" si="87"/>
        <v>94283.462000000029</v>
      </c>
      <c r="V105" s="8">
        <f t="shared" si="87"/>
        <v>94283.462000000029</v>
      </c>
      <c r="W105" s="8">
        <f t="shared" si="87"/>
        <v>94283.462000000029</v>
      </c>
      <c r="X105" s="8">
        <f t="shared" si="87"/>
        <v>47141.731000000014</v>
      </c>
      <c r="Y105" s="8">
        <f t="shared" si="87"/>
        <v>47141.731000000014</v>
      </c>
      <c r="Z105" s="8">
        <f t="shared" si="87"/>
        <v>47141.731000000014</v>
      </c>
      <c r="AA105" s="8">
        <f t="shared" si="87"/>
        <v>0</v>
      </c>
      <c r="AB105" s="8">
        <f t="shared" si="87"/>
        <v>0</v>
      </c>
      <c r="AC105" s="9"/>
    </row>
    <row r="106" spans="1:29">
      <c r="A106" s="33">
        <v>45</v>
      </c>
      <c r="B106" s="34" t="s">
        <v>59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33">
        <v>45</v>
      </c>
      <c r="Q106" s="34" t="s">
        <v>78</v>
      </c>
      <c r="R106" s="13"/>
      <c r="S106" s="13"/>
      <c r="T106" s="13">
        <v>0.1</v>
      </c>
      <c r="U106" s="13">
        <v>0.2</v>
      </c>
      <c r="V106" s="13">
        <v>0.2</v>
      </c>
      <c r="W106" s="13">
        <v>0.2</v>
      </c>
      <c r="X106" s="13">
        <v>0.1</v>
      </c>
      <c r="Y106" s="13">
        <v>0.1</v>
      </c>
      <c r="Z106" s="13">
        <v>0.1</v>
      </c>
      <c r="AA106" s="13"/>
      <c r="AB106" s="13"/>
      <c r="AC106" s="25">
        <v>163886.04</v>
      </c>
    </row>
    <row r="107" spans="1:29">
      <c r="A107" s="33"/>
      <c r="B107" s="35"/>
      <c r="C107" s="8">
        <f>$AC106*C106</f>
        <v>0</v>
      </c>
      <c r="D107" s="8">
        <f t="shared" ref="D107:O107" si="88">$AC106*D106</f>
        <v>0</v>
      </c>
      <c r="E107" s="8">
        <f t="shared" si="88"/>
        <v>0</v>
      </c>
      <c r="F107" s="8">
        <f t="shared" si="88"/>
        <v>0</v>
      </c>
      <c r="G107" s="8">
        <f t="shared" si="88"/>
        <v>0</v>
      </c>
      <c r="H107" s="8">
        <f t="shared" si="88"/>
        <v>0</v>
      </c>
      <c r="I107" s="8">
        <f t="shared" si="88"/>
        <v>0</v>
      </c>
      <c r="J107" s="8">
        <f t="shared" si="88"/>
        <v>0</v>
      </c>
      <c r="K107" s="8">
        <f t="shared" si="88"/>
        <v>0</v>
      </c>
      <c r="L107" s="8">
        <f t="shared" si="88"/>
        <v>0</v>
      </c>
      <c r="M107" s="8">
        <f t="shared" si="88"/>
        <v>0</v>
      </c>
      <c r="N107" s="8">
        <f t="shared" si="88"/>
        <v>0</v>
      </c>
      <c r="O107" s="8">
        <f t="shared" si="88"/>
        <v>0</v>
      </c>
      <c r="P107" s="33"/>
      <c r="Q107" s="35"/>
      <c r="R107" s="8">
        <f t="shared" ref="R107:AB107" si="89">$AC106*R106</f>
        <v>0</v>
      </c>
      <c r="S107" s="8">
        <f t="shared" si="89"/>
        <v>0</v>
      </c>
      <c r="T107" s="8">
        <f t="shared" si="89"/>
        <v>16388.604000000003</v>
      </c>
      <c r="U107" s="8">
        <f t="shared" si="89"/>
        <v>32777.208000000006</v>
      </c>
      <c r="V107" s="8">
        <f t="shared" si="89"/>
        <v>32777.208000000006</v>
      </c>
      <c r="W107" s="8">
        <f t="shared" si="89"/>
        <v>32777.208000000006</v>
      </c>
      <c r="X107" s="8">
        <f t="shared" si="89"/>
        <v>16388.604000000003</v>
      </c>
      <c r="Y107" s="8">
        <f t="shared" si="89"/>
        <v>16388.604000000003</v>
      </c>
      <c r="Z107" s="8">
        <f t="shared" si="89"/>
        <v>16388.604000000003</v>
      </c>
      <c r="AA107" s="8">
        <f t="shared" si="89"/>
        <v>0</v>
      </c>
      <c r="AB107" s="8">
        <f t="shared" si="89"/>
        <v>0</v>
      </c>
      <c r="AC107" s="9"/>
    </row>
    <row r="108" spans="1:29">
      <c r="A108" s="33">
        <v>46</v>
      </c>
      <c r="B108" s="34" t="s">
        <v>144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33">
        <v>46</v>
      </c>
      <c r="Q108" s="34" t="s">
        <v>79</v>
      </c>
      <c r="R108" s="13"/>
      <c r="S108" s="13"/>
      <c r="T108" s="13"/>
      <c r="U108" s="13"/>
      <c r="V108" s="13">
        <v>0.2</v>
      </c>
      <c r="W108" s="13">
        <v>0.2</v>
      </c>
      <c r="X108" s="13">
        <v>0.2</v>
      </c>
      <c r="Y108" s="13">
        <v>0.2</v>
      </c>
      <c r="Z108" s="13">
        <v>0.2</v>
      </c>
      <c r="AA108" s="13"/>
      <c r="AB108" s="13"/>
      <c r="AC108" s="25">
        <v>128983.30999999997</v>
      </c>
    </row>
    <row r="109" spans="1:29">
      <c r="A109" s="33"/>
      <c r="B109" s="35"/>
      <c r="C109" s="8">
        <f>$AC108*C108</f>
        <v>0</v>
      </c>
      <c r="D109" s="8">
        <f t="shared" ref="D109:O109" si="90">$AC108*D108</f>
        <v>0</v>
      </c>
      <c r="E109" s="8">
        <f t="shared" si="90"/>
        <v>0</v>
      </c>
      <c r="F109" s="8">
        <f t="shared" si="90"/>
        <v>0</v>
      </c>
      <c r="G109" s="8">
        <f t="shared" si="90"/>
        <v>0</v>
      </c>
      <c r="H109" s="8">
        <f t="shared" si="90"/>
        <v>0</v>
      </c>
      <c r="I109" s="8">
        <f t="shared" si="90"/>
        <v>0</v>
      </c>
      <c r="J109" s="8">
        <f t="shared" si="90"/>
        <v>0</v>
      </c>
      <c r="K109" s="8">
        <f t="shared" si="90"/>
        <v>0</v>
      </c>
      <c r="L109" s="8">
        <f t="shared" si="90"/>
        <v>0</v>
      </c>
      <c r="M109" s="8">
        <f t="shared" si="90"/>
        <v>0</v>
      </c>
      <c r="N109" s="8">
        <f t="shared" si="90"/>
        <v>0</v>
      </c>
      <c r="O109" s="8">
        <f t="shared" si="90"/>
        <v>0</v>
      </c>
      <c r="P109" s="33"/>
      <c r="Q109" s="35"/>
      <c r="R109" s="8">
        <f t="shared" ref="R109:AB109" si="91">$AC108*R108</f>
        <v>0</v>
      </c>
      <c r="S109" s="8">
        <f t="shared" si="91"/>
        <v>0</v>
      </c>
      <c r="T109" s="8">
        <f t="shared" si="91"/>
        <v>0</v>
      </c>
      <c r="U109" s="8">
        <f t="shared" si="91"/>
        <v>0</v>
      </c>
      <c r="V109" s="8">
        <f t="shared" si="91"/>
        <v>25796.661999999997</v>
      </c>
      <c r="W109" s="8">
        <f t="shared" si="91"/>
        <v>25796.661999999997</v>
      </c>
      <c r="X109" s="8">
        <f t="shared" si="91"/>
        <v>25796.661999999997</v>
      </c>
      <c r="Y109" s="8">
        <f t="shared" si="91"/>
        <v>25796.661999999997</v>
      </c>
      <c r="Z109" s="8">
        <f t="shared" si="91"/>
        <v>25796.661999999997</v>
      </c>
      <c r="AA109" s="8">
        <f t="shared" si="91"/>
        <v>0</v>
      </c>
      <c r="AB109" s="8">
        <f t="shared" si="91"/>
        <v>0</v>
      </c>
      <c r="AC109" s="9"/>
    </row>
    <row r="110" spans="1:29">
      <c r="A110" s="33">
        <v>47</v>
      </c>
      <c r="B110" s="34" t="s">
        <v>145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33">
        <v>47</v>
      </c>
      <c r="Q110" s="34" t="s">
        <v>80</v>
      </c>
      <c r="R110" s="13"/>
      <c r="S110" s="13"/>
      <c r="T110" s="13"/>
      <c r="U110" s="13"/>
      <c r="V110" s="13"/>
      <c r="W110" s="13"/>
      <c r="X110" s="13"/>
      <c r="Y110" s="13">
        <v>0.5</v>
      </c>
      <c r="Z110" s="13">
        <v>0.5</v>
      </c>
      <c r="AA110" s="13"/>
      <c r="AB110" s="13"/>
      <c r="AC110" s="25">
        <v>26752.99</v>
      </c>
    </row>
    <row r="111" spans="1:29">
      <c r="A111" s="33"/>
      <c r="B111" s="35"/>
      <c r="C111" s="8">
        <f>$AC110*C110</f>
        <v>0</v>
      </c>
      <c r="D111" s="8">
        <f t="shared" ref="D111:O111" si="92">$AC110*D110</f>
        <v>0</v>
      </c>
      <c r="E111" s="8">
        <f t="shared" si="92"/>
        <v>0</v>
      </c>
      <c r="F111" s="8">
        <f t="shared" si="92"/>
        <v>0</v>
      </c>
      <c r="G111" s="8">
        <f t="shared" si="92"/>
        <v>0</v>
      </c>
      <c r="H111" s="8">
        <f t="shared" si="92"/>
        <v>0</v>
      </c>
      <c r="I111" s="8">
        <f t="shared" si="92"/>
        <v>0</v>
      </c>
      <c r="J111" s="8">
        <f t="shared" si="92"/>
        <v>0</v>
      </c>
      <c r="K111" s="8">
        <f t="shared" si="92"/>
        <v>0</v>
      </c>
      <c r="L111" s="8">
        <f t="shared" si="92"/>
        <v>0</v>
      </c>
      <c r="M111" s="8">
        <f t="shared" si="92"/>
        <v>0</v>
      </c>
      <c r="N111" s="8">
        <f t="shared" si="92"/>
        <v>0</v>
      </c>
      <c r="O111" s="8">
        <f t="shared" si="92"/>
        <v>0</v>
      </c>
      <c r="P111" s="33"/>
      <c r="Q111" s="35"/>
      <c r="R111" s="8">
        <f t="shared" ref="R111:AB111" si="93">$AC110*R110</f>
        <v>0</v>
      </c>
      <c r="S111" s="8">
        <f t="shared" si="93"/>
        <v>0</v>
      </c>
      <c r="T111" s="8">
        <f t="shared" si="93"/>
        <v>0</v>
      </c>
      <c r="U111" s="8">
        <f t="shared" si="93"/>
        <v>0</v>
      </c>
      <c r="V111" s="8">
        <f t="shared" si="93"/>
        <v>0</v>
      </c>
      <c r="W111" s="8">
        <f t="shared" si="93"/>
        <v>0</v>
      </c>
      <c r="X111" s="8">
        <f t="shared" si="93"/>
        <v>0</v>
      </c>
      <c r="Y111" s="8">
        <f t="shared" si="93"/>
        <v>13376.495000000001</v>
      </c>
      <c r="Z111" s="8">
        <f t="shared" si="93"/>
        <v>13376.495000000001</v>
      </c>
      <c r="AA111" s="8">
        <f t="shared" si="93"/>
        <v>0</v>
      </c>
      <c r="AB111" s="8">
        <f t="shared" si="93"/>
        <v>0</v>
      </c>
      <c r="AC111" s="9"/>
    </row>
    <row r="112" spans="1:29">
      <c r="A112" s="33">
        <v>48</v>
      </c>
      <c r="B112" s="34" t="s">
        <v>146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33">
        <v>48</v>
      </c>
      <c r="Q112" s="34" t="s">
        <v>81</v>
      </c>
      <c r="R112" s="13"/>
      <c r="S112" s="13"/>
      <c r="T112" s="13"/>
      <c r="U112" s="13"/>
      <c r="V112" s="13">
        <v>0.2</v>
      </c>
      <c r="W112" s="13">
        <v>0.2</v>
      </c>
      <c r="X112" s="13">
        <v>0.2</v>
      </c>
      <c r="Y112" s="13">
        <v>0.2</v>
      </c>
      <c r="Z112" s="13">
        <v>0.2</v>
      </c>
      <c r="AA112" s="13"/>
      <c r="AB112" s="13"/>
      <c r="AC112" s="25">
        <v>118035.01</v>
      </c>
    </row>
    <row r="113" spans="1:29">
      <c r="A113" s="33"/>
      <c r="B113" s="35"/>
      <c r="C113" s="8">
        <f>$AC112*C112</f>
        <v>0</v>
      </c>
      <c r="D113" s="8">
        <f t="shared" ref="D113:O113" si="94">$AC112*D112</f>
        <v>0</v>
      </c>
      <c r="E113" s="8">
        <f t="shared" si="94"/>
        <v>0</v>
      </c>
      <c r="F113" s="8">
        <f t="shared" si="94"/>
        <v>0</v>
      </c>
      <c r="G113" s="8">
        <f t="shared" si="94"/>
        <v>0</v>
      </c>
      <c r="H113" s="8">
        <f t="shared" si="94"/>
        <v>0</v>
      </c>
      <c r="I113" s="8">
        <f t="shared" si="94"/>
        <v>0</v>
      </c>
      <c r="J113" s="8">
        <f t="shared" si="94"/>
        <v>0</v>
      </c>
      <c r="K113" s="8">
        <f t="shared" si="94"/>
        <v>0</v>
      </c>
      <c r="L113" s="8">
        <f t="shared" si="94"/>
        <v>0</v>
      </c>
      <c r="M113" s="8">
        <f t="shared" si="94"/>
        <v>0</v>
      </c>
      <c r="N113" s="8">
        <f t="shared" si="94"/>
        <v>0</v>
      </c>
      <c r="O113" s="8">
        <f t="shared" si="94"/>
        <v>0</v>
      </c>
      <c r="P113" s="33"/>
      <c r="Q113" s="35"/>
      <c r="R113" s="8">
        <f t="shared" ref="R113:AB113" si="95">$AC112*R112</f>
        <v>0</v>
      </c>
      <c r="S113" s="8">
        <f t="shared" si="95"/>
        <v>0</v>
      </c>
      <c r="T113" s="8">
        <f t="shared" si="95"/>
        <v>0</v>
      </c>
      <c r="U113" s="8">
        <f t="shared" si="95"/>
        <v>0</v>
      </c>
      <c r="V113" s="8">
        <f t="shared" si="95"/>
        <v>23607.002</v>
      </c>
      <c r="W113" s="8">
        <f t="shared" si="95"/>
        <v>23607.002</v>
      </c>
      <c r="X113" s="8">
        <f t="shared" si="95"/>
        <v>23607.002</v>
      </c>
      <c r="Y113" s="8">
        <f t="shared" si="95"/>
        <v>23607.002</v>
      </c>
      <c r="Z113" s="8">
        <f t="shared" si="95"/>
        <v>23607.002</v>
      </c>
      <c r="AA113" s="8">
        <f t="shared" si="95"/>
        <v>0</v>
      </c>
      <c r="AB113" s="8">
        <f t="shared" si="95"/>
        <v>0</v>
      </c>
      <c r="AC113" s="9"/>
    </row>
    <row r="114" spans="1:29">
      <c r="A114" s="33">
        <v>49</v>
      </c>
      <c r="B114" s="34" t="s">
        <v>147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33">
        <v>49</v>
      </c>
      <c r="Q114" s="34" t="s">
        <v>82</v>
      </c>
      <c r="R114" s="13"/>
      <c r="S114" s="13"/>
      <c r="T114" s="13"/>
      <c r="U114" s="13"/>
      <c r="V114" s="13">
        <v>0.2</v>
      </c>
      <c r="W114" s="13">
        <v>0.2</v>
      </c>
      <c r="X114" s="13">
        <v>0.2</v>
      </c>
      <c r="Y114" s="13">
        <v>0.2</v>
      </c>
      <c r="Z114" s="13">
        <v>0.2</v>
      </c>
      <c r="AA114" s="13"/>
      <c r="AB114" s="13"/>
      <c r="AC114" s="25">
        <v>35809.279999999999</v>
      </c>
    </row>
    <row r="115" spans="1:29">
      <c r="A115" s="33"/>
      <c r="B115" s="35"/>
      <c r="C115" s="8">
        <f>$AC114*C114</f>
        <v>0</v>
      </c>
      <c r="D115" s="8">
        <f t="shared" ref="D115:O115" si="96">$AC114*D114</f>
        <v>0</v>
      </c>
      <c r="E115" s="8">
        <f t="shared" si="96"/>
        <v>0</v>
      </c>
      <c r="F115" s="8">
        <f t="shared" si="96"/>
        <v>0</v>
      </c>
      <c r="G115" s="8">
        <f t="shared" si="96"/>
        <v>0</v>
      </c>
      <c r="H115" s="8">
        <f t="shared" si="96"/>
        <v>0</v>
      </c>
      <c r="I115" s="8">
        <f t="shared" si="96"/>
        <v>0</v>
      </c>
      <c r="J115" s="8">
        <f t="shared" si="96"/>
        <v>0</v>
      </c>
      <c r="K115" s="8">
        <f t="shared" si="96"/>
        <v>0</v>
      </c>
      <c r="L115" s="8">
        <f t="shared" si="96"/>
        <v>0</v>
      </c>
      <c r="M115" s="8">
        <f t="shared" si="96"/>
        <v>0</v>
      </c>
      <c r="N115" s="8">
        <f t="shared" si="96"/>
        <v>0</v>
      </c>
      <c r="O115" s="8">
        <f t="shared" si="96"/>
        <v>0</v>
      </c>
      <c r="P115" s="33"/>
      <c r="Q115" s="35"/>
      <c r="R115" s="8">
        <f t="shared" ref="R115:AB115" si="97">$AC114*R114</f>
        <v>0</v>
      </c>
      <c r="S115" s="8">
        <f t="shared" si="97"/>
        <v>0</v>
      </c>
      <c r="T115" s="8">
        <f t="shared" si="97"/>
        <v>0</v>
      </c>
      <c r="U115" s="8">
        <f t="shared" si="97"/>
        <v>0</v>
      </c>
      <c r="V115" s="8">
        <f t="shared" si="97"/>
        <v>7161.8559999999998</v>
      </c>
      <c r="W115" s="8">
        <f t="shared" si="97"/>
        <v>7161.8559999999998</v>
      </c>
      <c r="X115" s="8">
        <f t="shared" si="97"/>
        <v>7161.8559999999998</v>
      </c>
      <c r="Y115" s="8">
        <f t="shared" si="97"/>
        <v>7161.8559999999998</v>
      </c>
      <c r="Z115" s="8">
        <f t="shared" si="97"/>
        <v>7161.8559999999998</v>
      </c>
      <c r="AA115" s="8">
        <f t="shared" si="97"/>
        <v>0</v>
      </c>
      <c r="AB115" s="8">
        <f t="shared" si="97"/>
        <v>0</v>
      </c>
      <c r="AC115" s="9"/>
    </row>
    <row r="116" spans="1:29">
      <c r="A116" s="33">
        <v>50</v>
      </c>
      <c r="B116" s="34" t="s">
        <v>65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>
        <v>0.1</v>
      </c>
      <c r="P116" s="33">
        <v>50</v>
      </c>
      <c r="Q116" s="34" t="s">
        <v>83</v>
      </c>
      <c r="R116" s="13">
        <v>0.2</v>
      </c>
      <c r="S116" s="13">
        <v>0.2</v>
      </c>
      <c r="T116" s="13">
        <v>0.2</v>
      </c>
      <c r="U116" s="13">
        <v>0.1</v>
      </c>
      <c r="V116" s="13">
        <v>0.1</v>
      </c>
      <c r="W116" s="13">
        <v>0.1</v>
      </c>
      <c r="X116" s="13"/>
      <c r="Y116" s="13"/>
      <c r="Z116" s="13"/>
      <c r="AA116" s="13"/>
      <c r="AB116" s="13"/>
      <c r="AC116" s="25">
        <v>44546.410000000011</v>
      </c>
    </row>
    <row r="117" spans="1:29">
      <c r="A117" s="33"/>
      <c r="B117" s="35"/>
      <c r="C117" s="8">
        <f>$AC116*C116</f>
        <v>0</v>
      </c>
      <c r="D117" s="8">
        <f t="shared" ref="D117:O117" si="98">$AC116*D116</f>
        <v>0</v>
      </c>
      <c r="E117" s="8">
        <f t="shared" si="98"/>
        <v>0</v>
      </c>
      <c r="F117" s="8">
        <f t="shared" si="98"/>
        <v>0</v>
      </c>
      <c r="G117" s="8">
        <f t="shared" si="98"/>
        <v>0</v>
      </c>
      <c r="H117" s="8">
        <f t="shared" si="98"/>
        <v>0</v>
      </c>
      <c r="I117" s="8">
        <f t="shared" si="98"/>
        <v>0</v>
      </c>
      <c r="J117" s="8">
        <f t="shared" si="98"/>
        <v>0</v>
      </c>
      <c r="K117" s="8">
        <f t="shared" si="98"/>
        <v>0</v>
      </c>
      <c r="L117" s="8">
        <f t="shared" si="98"/>
        <v>0</v>
      </c>
      <c r="M117" s="8">
        <f t="shared" si="98"/>
        <v>0</v>
      </c>
      <c r="N117" s="8">
        <f t="shared" si="98"/>
        <v>0</v>
      </c>
      <c r="O117" s="8">
        <f t="shared" si="98"/>
        <v>4454.6410000000014</v>
      </c>
      <c r="P117" s="33"/>
      <c r="Q117" s="35"/>
      <c r="R117" s="8">
        <f t="shared" ref="R117:AB117" si="99">$AC116*R116</f>
        <v>8909.2820000000029</v>
      </c>
      <c r="S117" s="8">
        <f t="shared" si="99"/>
        <v>8909.2820000000029</v>
      </c>
      <c r="T117" s="8">
        <f t="shared" si="99"/>
        <v>8909.2820000000029</v>
      </c>
      <c r="U117" s="8">
        <f t="shared" si="99"/>
        <v>4454.6410000000014</v>
      </c>
      <c r="V117" s="8">
        <f t="shared" si="99"/>
        <v>4454.6410000000014</v>
      </c>
      <c r="W117" s="8">
        <f t="shared" si="99"/>
        <v>4454.6410000000014</v>
      </c>
      <c r="X117" s="8">
        <f t="shared" si="99"/>
        <v>0</v>
      </c>
      <c r="Y117" s="8">
        <f t="shared" si="99"/>
        <v>0</v>
      </c>
      <c r="Z117" s="8">
        <f t="shared" si="99"/>
        <v>0</v>
      </c>
      <c r="AA117" s="8">
        <f t="shared" si="99"/>
        <v>0</v>
      </c>
      <c r="AB117" s="8">
        <f t="shared" si="99"/>
        <v>0</v>
      </c>
      <c r="AC117" s="9"/>
    </row>
    <row r="118" spans="1:29">
      <c r="A118" s="33">
        <v>51</v>
      </c>
      <c r="B118" s="34" t="s">
        <v>66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33">
        <v>51</v>
      </c>
      <c r="Q118" s="34" t="s">
        <v>84</v>
      </c>
      <c r="R118" s="13"/>
      <c r="S118" s="13"/>
      <c r="T118" s="13"/>
      <c r="U118" s="13"/>
      <c r="V118" s="13"/>
      <c r="W118" s="13"/>
      <c r="X118" s="13"/>
      <c r="Y118" s="13">
        <v>0.3</v>
      </c>
      <c r="Z118" s="13">
        <v>0.5</v>
      </c>
      <c r="AA118" s="13">
        <v>0.2</v>
      </c>
      <c r="AB118" s="13"/>
      <c r="AC118" s="25">
        <v>8065.84</v>
      </c>
    </row>
    <row r="119" spans="1:29">
      <c r="A119" s="33"/>
      <c r="B119" s="35"/>
      <c r="C119" s="8">
        <f>$AC118*C118</f>
        <v>0</v>
      </c>
      <c r="D119" s="8">
        <f t="shared" ref="D119:O119" si="100">$AC118*D118</f>
        <v>0</v>
      </c>
      <c r="E119" s="8">
        <f t="shared" si="100"/>
        <v>0</v>
      </c>
      <c r="F119" s="8">
        <f t="shared" si="100"/>
        <v>0</v>
      </c>
      <c r="G119" s="8">
        <f t="shared" si="100"/>
        <v>0</v>
      </c>
      <c r="H119" s="8">
        <f t="shared" si="100"/>
        <v>0</v>
      </c>
      <c r="I119" s="8">
        <f t="shared" si="100"/>
        <v>0</v>
      </c>
      <c r="J119" s="8">
        <f t="shared" si="100"/>
        <v>0</v>
      </c>
      <c r="K119" s="8">
        <f t="shared" si="100"/>
        <v>0</v>
      </c>
      <c r="L119" s="8">
        <f t="shared" si="100"/>
        <v>0</v>
      </c>
      <c r="M119" s="8">
        <f t="shared" si="100"/>
        <v>0</v>
      </c>
      <c r="N119" s="8">
        <f t="shared" si="100"/>
        <v>0</v>
      </c>
      <c r="O119" s="8">
        <f t="shared" si="100"/>
        <v>0</v>
      </c>
      <c r="P119" s="33"/>
      <c r="Q119" s="35"/>
      <c r="R119" s="8">
        <f t="shared" ref="R119:AB119" si="101">$AC118*R118</f>
        <v>0</v>
      </c>
      <c r="S119" s="8">
        <f t="shared" si="101"/>
        <v>0</v>
      </c>
      <c r="T119" s="8">
        <f t="shared" si="101"/>
        <v>0</v>
      </c>
      <c r="U119" s="8">
        <f t="shared" si="101"/>
        <v>0</v>
      </c>
      <c r="V119" s="8">
        <f t="shared" si="101"/>
        <v>0</v>
      </c>
      <c r="W119" s="8">
        <f t="shared" si="101"/>
        <v>0</v>
      </c>
      <c r="X119" s="8">
        <f t="shared" si="101"/>
        <v>0</v>
      </c>
      <c r="Y119" s="8">
        <f t="shared" si="101"/>
        <v>2419.752</v>
      </c>
      <c r="Z119" s="8">
        <f t="shared" si="101"/>
        <v>4032.92</v>
      </c>
      <c r="AA119" s="8">
        <f t="shared" si="101"/>
        <v>1613.1680000000001</v>
      </c>
      <c r="AB119" s="8">
        <f t="shared" si="101"/>
        <v>0</v>
      </c>
      <c r="AC119" s="9"/>
    </row>
    <row r="120" spans="1:29">
      <c r="A120" s="33">
        <v>52</v>
      </c>
      <c r="B120" s="34" t="s">
        <v>148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33">
        <v>52</v>
      </c>
      <c r="Q120" s="34" t="s">
        <v>85</v>
      </c>
      <c r="R120" s="13"/>
      <c r="S120" s="13"/>
      <c r="T120" s="13"/>
      <c r="U120" s="13"/>
      <c r="V120" s="13"/>
      <c r="W120" s="13">
        <v>0.5</v>
      </c>
      <c r="X120" s="13">
        <v>0.5</v>
      </c>
      <c r="Y120" s="13"/>
      <c r="Z120" s="13"/>
      <c r="AA120" s="13"/>
      <c r="AB120" s="13"/>
      <c r="AC120" s="25">
        <v>70376.94</v>
      </c>
    </row>
    <row r="121" spans="1:29">
      <c r="A121" s="33"/>
      <c r="B121" s="35"/>
      <c r="C121" s="8">
        <f>$AC120*C120</f>
        <v>0</v>
      </c>
      <c r="D121" s="8">
        <f t="shared" ref="D121:O121" si="102">$AC120*D120</f>
        <v>0</v>
      </c>
      <c r="E121" s="8">
        <f t="shared" si="102"/>
        <v>0</v>
      </c>
      <c r="F121" s="8">
        <f t="shared" si="102"/>
        <v>0</v>
      </c>
      <c r="G121" s="8">
        <f t="shared" si="102"/>
        <v>0</v>
      </c>
      <c r="H121" s="8">
        <f t="shared" si="102"/>
        <v>0</v>
      </c>
      <c r="I121" s="8">
        <f t="shared" si="102"/>
        <v>0</v>
      </c>
      <c r="J121" s="8">
        <f t="shared" si="102"/>
        <v>0</v>
      </c>
      <c r="K121" s="8">
        <f t="shared" si="102"/>
        <v>0</v>
      </c>
      <c r="L121" s="8">
        <f t="shared" si="102"/>
        <v>0</v>
      </c>
      <c r="M121" s="8">
        <f t="shared" si="102"/>
        <v>0</v>
      </c>
      <c r="N121" s="8">
        <f t="shared" si="102"/>
        <v>0</v>
      </c>
      <c r="O121" s="8">
        <f t="shared" si="102"/>
        <v>0</v>
      </c>
      <c r="P121" s="33"/>
      <c r="Q121" s="35"/>
      <c r="R121" s="8">
        <f t="shared" ref="R121:AB121" si="103">$AC120*R120</f>
        <v>0</v>
      </c>
      <c r="S121" s="8">
        <f t="shared" si="103"/>
        <v>0</v>
      </c>
      <c r="T121" s="8">
        <f t="shared" si="103"/>
        <v>0</v>
      </c>
      <c r="U121" s="8">
        <f t="shared" si="103"/>
        <v>0</v>
      </c>
      <c r="V121" s="8">
        <f t="shared" si="103"/>
        <v>0</v>
      </c>
      <c r="W121" s="8">
        <f t="shared" si="103"/>
        <v>35188.47</v>
      </c>
      <c r="X121" s="8">
        <f t="shared" si="103"/>
        <v>35188.47</v>
      </c>
      <c r="Y121" s="8">
        <f t="shared" si="103"/>
        <v>0</v>
      </c>
      <c r="Z121" s="8">
        <f t="shared" si="103"/>
        <v>0</v>
      </c>
      <c r="AA121" s="8">
        <f t="shared" si="103"/>
        <v>0</v>
      </c>
      <c r="AB121" s="8">
        <f t="shared" si="103"/>
        <v>0</v>
      </c>
      <c r="AC121" s="9"/>
    </row>
    <row r="122" spans="1:29">
      <c r="A122" s="33">
        <v>53</v>
      </c>
      <c r="B122" s="34" t="s">
        <v>68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33">
        <v>53</v>
      </c>
      <c r="Q122" s="34" t="s">
        <v>86</v>
      </c>
      <c r="R122" s="13"/>
      <c r="S122" s="13"/>
      <c r="T122" s="13"/>
      <c r="U122" s="13"/>
      <c r="V122" s="13">
        <v>0.2</v>
      </c>
      <c r="W122" s="13">
        <v>0.4</v>
      </c>
      <c r="X122" s="13">
        <v>0.3</v>
      </c>
      <c r="Y122" s="13">
        <v>0.1</v>
      </c>
      <c r="Z122" s="13"/>
      <c r="AA122" s="13"/>
      <c r="AB122" s="13"/>
      <c r="AC122" s="25">
        <v>5994.2400000000007</v>
      </c>
    </row>
    <row r="123" spans="1:29">
      <c r="A123" s="33"/>
      <c r="B123" s="35"/>
      <c r="C123" s="8">
        <f>$AC122*C122</f>
        <v>0</v>
      </c>
      <c r="D123" s="8">
        <f t="shared" ref="D123:O123" si="104">$AC122*D122</f>
        <v>0</v>
      </c>
      <c r="E123" s="8">
        <f t="shared" si="104"/>
        <v>0</v>
      </c>
      <c r="F123" s="8">
        <f t="shared" si="104"/>
        <v>0</v>
      </c>
      <c r="G123" s="8">
        <f t="shared" si="104"/>
        <v>0</v>
      </c>
      <c r="H123" s="8">
        <f t="shared" si="104"/>
        <v>0</v>
      </c>
      <c r="I123" s="8">
        <f t="shared" si="104"/>
        <v>0</v>
      </c>
      <c r="J123" s="8">
        <f t="shared" si="104"/>
        <v>0</v>
      </c>
      <c r="K123" s="8">
        <f t="shared" si="104"/>
        <v>0</v>
      </c>
      <c r="L123" s="8">
        <f t="shared" si="104"/>
        <v>0</v>
      </c>
      <c r="M123" s="8">
        <f t="shared" si="104"/>
        <v>0</v>
      </c>
      <c r="N123" s="8">
        <f t="shared" si="104"/>
        <v>0</v>
      </c>
      <c r="O123" s="8">
        <f t="shared" si="104"/>
        <v>0</v>
      </c>
      <c r="P123" s="33"/>
      <c r="Q123" s="35"/>
      <c r="R123" s="8">
        <f t="shared" ref="R123:AB123" si="105">$AC122*R122</f>
        <v>0</v>
      </c>
      <c r="S123" s="8">
        <f t="shared" si="105"/>
        <v>0</v>
      </c>
      <c r="T123" s="8">
        <f t="shared" si="105"/>
        <v>0</v>
      </c>
      <c r="U123" s="8">
        <f t="shared" si="105"/>
        <v>0</v>
      </c>
      <c r="V123" s="8">
        <f t="shared" si="105"/>
        <v>1198.8480000000002</v>
      </c>
      <c r="W123" s="8">
        <f t="shared" si="105"/>
        <v>2397.6960000000004</v>
      </c>
      <c r="X123" s="8">
        <f t="shared" si="105"/>
        <v>1798.2720000000002</v>
      </c>
      <c r="Y123" s="8">
        <f t="shared" si="105"/>
        <v>599.42400000000009</v>
      </c>
      <c r="Z123" s="8">
        <f t="shared" si="105"/>
        <v>0</v>
      </c>
      <c r="AA123" s="8">
        <f t="shared" si="105"/>
        <v>0</v>
      </c>
      <c r="AB123" s="8">
        <f t="shared" si="105"/>
        <v>0</v>
      </c>
      <c r="AC123" s="9"/>
    </row>
    <row r="124" spans="1:29">
      <c r="A124" s="33">
        <v>54</v>
      </c>
      <c r="B124" s="34" t="s">
        <v>149</v>
      </c>
      <c r="C124" s="13"/>
      <c r="D124" s="13"/>
      <c r="E124" s="13"/>
      <c r="F124" s="13"/>
      <c r="G124" s="13"/>
      <c r="H124" s="13">
        <v>1</v>
      </c>
      <c r="I124" s="13"/>
      <c r="J124" s="13"/>
      <c r="K124" s="13"/>
      <c r="L124" s="13"/>
      <c r="M124" s="13"/>
      <c r="N124" s="13"/>
      <c r="O124" s="13"/>
      <c r="P124" s="33">
        <v>54</v>
      </c>
      <c r="Q124" s="34" t="s">
        <v>87</v>
      </c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25">
        <v>108650</v>
      </c>
    </row>
    <row r="125" spans="1:29">
      <c r="A125" s="33"/>
      <c r="B125" s="35"/>
      <c r="C125" s="8">
        <f>$AC124*C124</f>
        <v>0</v>
      </c>
      <c r="D125" s="8">
        <f t="shared" ref="D125:O125" si="106">$AC124*D124</f>
        <v>0</v>
      </c>
      <c r="E125" s="8">
        <f t="shared" si="106"/>
        <v>0</v>
      </c>
      <c r="F125" s="8">
        <f t="shared" si="106"/>
        <v>0</v>
      </c>
      <c r="G125" s="8">
        <f t="shared" si="106"/>
        <v>0</v>
      </c>
      <c r="H125" s="8">
        <f t="shared" si="106"/>
        <v>108650</v>
      </c>
      <c r="I125" s="8">
        <f t="shared" si="106"/>
        <v>0</v>
      </c>
      <c r="J125" s="8">
        <f t="shared" si="106"/>
        <v>0</v>
      </c>
      <c r="K125" s="8">
        <f t="shared" si="106"/>
        <v>0</v>
      </c>
      <c r="L125" s="8">
        <f t="shared" si="106"/>
        <v>0</v>
      </c>
      <c r="M125" s="8">
        <f t="shared" si="106"/>
        <v>0</v>
      </c>
      <c r="N125" s="8">
        <f t="shared" si="106"/>
        <v>0</v>
      </c>
      <c r="O125" s="8">
        <f t="shared" si="106"/>
        <v>0</v>
      </c>
      <c r="P125" s="33"/>
      <c r="Q125" s="35"/>
      <c r="R125" s="8">
        <f t="shared" ref="R125:AB125" si="107">$AC124*R124</f>
        <v>0</v>
      </c>
      <c r="S125" s="8">
        <f t="shared" si="107"/>
        <v>0</v>
      </c>
      <c r="T125" s="8">
        <f t="shared" si="107"/>
        <v>0</v>
      </c>
      <c r="U125" s="8">
        <f t="shared" si="107"/>
        <v>0</v>
      </c>
      <c r="V125" s="8">
        <f t="shared" si="107"/>
        <v>0</v>
      </c>
      <c r="W125" s="8">
        <f t="shared" si="107"/>
        <v>0</v>
      </c>
      <c r="X125" s="8">
        <f t="shared" si="107"/>
        <v>0</v>
      </c>
      <c r="Y125" s="8">
        <f t="shared" si="107"/>
        <v>0</v>
      </c>
      <c r="Z125" s="8">
        <f t="shared" si="107"/>
        <v>0</v>
      </c>
      <c r="AA125" s="8">
        <f t="shared" si="107"/>
        <v>0</v>
      </c>
      <c r="AB125" s="8">
        <f t="shared" si="107"/>
        <v>0</v>
      </c>
      <c r="AC125" s="9"/>
    </row>
    <row r="126" spans="1:29">
      <c r="A126" s="33">
        <v>55</v>
      </c>
      <c r="B126" s="34" t="s">
        <v>69</v>
      </c>
      <c r="C126" s="13"/>
      <c r="D126" s="13"/>
      <c r="E126" s="13"/>
      <c r="F126" s="13"/>
      <c r="G126" s="13">
        <v>0.1</v>
      </c>
      <c r="H126" s="13"/>
      <c r="I126" s="13"/>
      <c r="J126" s="13"/>
      <c r="K126" s="13"/>
      <c r="L126" s="13"/>
      <c r="M126" s="13"/>
      <c r="N126" s="13"/>
      <c r="O126" s="13">
        <v>0.2</v>
      </c>
      <c r="P126" s="33">
        <v>55</v>
      </c>
      <c r="Q126" s="34" t="s">
        <v>88</v>
      </c>
      <c r="R126" s="13">
        <v>0.3</v>
      </c>
      <c r="S126" s="13"/>
      <c r="T126" s="13">
        <v>0.2</v>
      </c>
      <c r="U126" s="13">
        <v>0.1</v>
      </c>
      <c r="V126" s="13">
        <v>0.1</v>
      </c>
      <c r="W126" s="13"/>
      <c r="X126" s="13"/>
      <c r="Y126" s="13"/>
      <c r="Z126" s="13"/>
      <c r="AA126" s="13"/>
      <c r="AB126" s="13"/>
      <c r="AC126" s="25">
        <v>72699.63</v>
      </c>
    </row>
    <row r="127" spans="1:29">
      <c r="A127" s="33"/>
      <c r="B127" s="35"/>
      <c r="C127" s="8">
        <f>$AC126*C126</f>
        <v>0</v>
      </c>
      <c r="D127" s="8">
        <f t="shared" ref="D127:O127" si="108">$AC126*D126</f>
        <v>0</v>
      </c>
      <c r="E127" s="8">
        <f t="shared" si="108"/>
        <v>0</v>
      </c>
      <c r="F127" s="8">
        <f t="shared" si="108"/>
        <v>0</v>
      </c>
      <c r="G127" s="8">
        <f t="shared" si="108"/>
        <v>7269.9630000000006</v>
      </c>
      <c r="H127" s="8">
        <f t="shared" si="108"/>
        <v>0</v>
      </c>
      <c r="I127" s="8">
        <f t="shared" si="108"/>
        <v>0</v>
      </c>
      <c r="J127" s="8">
        <f t="shared" si="108"/>
        <v>0</v>
      </c>
      <c r="K127" s="8">
        <f t="shared" si="108"/>
        <v>0</v>
      </c>
      <c r="L127" s="8">
        <f t="shared" si="108"/>
        <v>0</v>
      </c>
      <c r="M127" s="8">
        <f t="shared" si="108"/>
        <v>0</v>
      </c>
      <c r="N127" s="8">
        <f t="shared" si="108"/>
        <v>0</v>
      </c>
      <c r="O127" s="8">
        <f t="shared" si="108"/>
        <v>14539.926000000001</v>
      </c>
      <c r="P127" s="33"/>
      <c r="Q127" s="35"/>
      <c r="R127" s="8">
        <f t="shared" ref="R127:AB127" si="109">$AC126*R126</f>
        <v>21809.888999999999</v>
      </c>
      <c r="S127" s="8">
        <f t="shared" si="109"/>
        <v>0</v>
      </c>
      <c r="T127" s="8">
        <f t="shared" si="109"/>
        <v>14539.926000000001</v>
      </c>
      <c r="U127" s="8">
        <f t="shared" si="109"/>
        <v>7269.9630000000006</v>
      </c>
      <c r="V127" s="8">
        <f t="shared" si="109"/>
        <v>7269.9630000000006</v>
      </c>
      <c r="W127" s="8">
        <f t="shared" si="109"/>
        <v>0</v>
      </c>
      <c r="X127" s="8">
        <f t="shared" si="109"/>
        <v>0</v>
      </c>
      <c r="Y127" s="8">
        <f t="shared" si="109"/>
        <v>0</v>
      </c>
      <c r="Z127" s="8">
        <f t="shared" si="109"/>
        <v>0</v>
      </c>
      <c r="AA127" s="8">
        <f t="shared" si="109"/>
        <v>0</v>
      </c>
      <c r="AB127" s="8">
        <f t="shared" si="109"/>
        <v>0</v>
      </c>
      <c r="AC127" s="9"/>
    </row>
    <row r="128" spans="1:29">
      <c r="A128" s="33">
        <v>56</v>
      </c>
      <c r="B128" s="34" t="s">
        <v>70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33">
        <v>56</v>
      </c>
      <c r="Q128" s="34" t="s">
        <v>89</v>
      </c>
      <c r="R128" s="13">
        <v>0.5</v>
      </c>
      <c r="S128" s="13">
        <v>0.4</v>
      </c>
      <c r="T128" s="13"/>
      <c r="U128" s="13"/>
      <c r="V128" s="13"/>
      <c r="W128" s="13">
        <v>0.1</v>
      </c>
      <c r="X128" s="13"/>
      <c r="Y128" s="13"/>
      <c r="Z128" s="13"/>
      <c r="AA128" s="13"/>
      <c r="AB128" s="13"/>
      <c r="AC128" s="25">
        <v>34348.959999999999</v>
      </c>
    </row>
    <row r="129" spans="1:29">
      <c r="A129" s="33"/>
      <c r="B129" s="35"/>
      <c r="C129" s="8">
        <f>$AC128*C128</f>
        <v>0</v>
      </c>
      <c r="D129" s="8">
        <f t="shared" ref="D129:O129" si="110">$AC128*D128</f>
        <v>0</v>
      </c>
      <c r="E129" s="8">
        <f t="shared" si="110"/>
        <v>0</v>
      </c>
      <c r="F129" s="8">
        <f t="shared" si="110"/>
        <v>0</v>
      </c>
      <c r="G129" s="8">
        <f t="shared" si="110"/>
        <v>0</v>
      </c>
      <c r="H129" s="8">
        <f t="shared" si="110"/>
        <v>0</v>
      </c>
      <c r="I129" s="8">
        <f t="shared" si="110"/>
        <v>0</v>
      </c>
      <c r="J129" s="8">
        <f t="shared" si="110"/>
        <v>0</v>
      </c>
      <c r="K129" s="8">
        <f t="shared" si="110"/>
        <v>0</v>
      </c>
      <c r="L129" s="8">
        <f t="shared" si="110"/>
        <v>0</v>
      </c>
      <c r="M129" s="8">
        <f t="shared" si="110"/>
        <v>0</v>
      </c>
      <c r="N129" s="8">
        <f t="shared" si="110"/>
        <v>0</v>
      </c>
      <c r="O129" s="8">
        <f t="shared" si="110"/>
        <v>0</v>
      </c>
      <c r="P129" s="33"/>
      <c r="Q129" s="35"/>
      <c r="R129" s="8">
        <f t="shared" ref="R129:AB129" si="111">$AC128*R128</f>
        <v>17174.48</v>
      </c>
      <c r="S129" s="8">
        <f t="shared" si="111"/>
        <v>13739.584000000001</v>
      </c>
      <c r="T129" s="8">
        <f t="shared" si="111"/>
        <v>0</v>
      </c>
      <c r="U129" s="8">
        <f t="shared" si="111"/>
        <v>0</v>
      </c>
      <c r="V129" s="8">
        <f t="shared" si="111"/>
        <v>0</v>
      </c>
      <c r="W129" s="8">
        <f t="shared" si="111"/>
        <v>3434.8960000000002</v>
      </c>
      <c r="X129" s="8">
        <f t="shared" si="111"/>
        <v>0</v>
      </c>
      <c r="Y129" s="8">
        <f t="shared" si="111"/>
        <v>0</v>
      </c>
      <c r="Z129" s="8">
        <f t="shared" si="111"/>
        <v>0</v>
      </c>
      <c r="AA129" s="8">
        <f t="shared" si="111"/>
        <v>0</v>
      </c>
      <c r="AB129" s="8">
        <f t="shared" si="111"/>
        <v>0</v>
      </c>
      <c r="AC129" s="9"/>
    </row>
    <row r="130" spans="1:29">
      <c r="A130" s="33">
        <v>57</v>
      </c>
      <c r="B130" s="34" t="s">
        <v>71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33">
        <v>57</v>
      </c>
      <c r="Q130" s="34" t="s">
        <v>90</v>
      </c>
      <c r="R130" s="13"/>
      <c r="S130" s="13">
        <v>0.1</v>
      </c>
      <c r="T130" s="13">
        <v>0.2</v>
      </c>
      <c r="U130" s="13">
        <v>0.2</v>
      </c>
      <c r="V130" s="13">
        <v>0.2</v>
      </c>
      <c r="W130" s="13">
        <v>0.2</v>
      </c>
      <c r="X130" s="13">
        <v>0.1</v>
      </c>
      <c r="Y130" s="13"/>
      <c r="Z130" s="13"/>
      <c r="AA130" s="13"/>
      <c r="AB130" s="13"/>
      <c r="AC130" s="25">
        <v>56808.470000000016</v>
      </c>
    </row>
    <row r="131" spans="1:29">
      <c r="A131" s="33"/>
      <c r="B131" s="35"/>
      <c r="C131" s="8">
        <f>$AC130*C130</f>
        <v>0</v>
      </c>
      <c r="D131" s="8">
        <f t="shared" ref="D131:O131" si="112">$AC130*D130</f>
        <v>0</v>
      </c>
      <c r="E131" s="8">
        <f t="shared" si="112"/>
        <v>0</v>
      </c>
      <c r="F131" s="8">
        <f t="shared" si="112"/>
        <v>0</v>
      </c>
      <c r="G131" s="8">
        <f t="shared" si="112"/>
        <v>0</v>
      </c>
      <c r="H131" s="8">
        <f t="shared" si="112"/>
        <v>0</v>
      </c>
      <c r="I131" s="8">
        <f t="shared" si="112"/>
        <v>0</v>
      </c>
      <c r="J131" s="8">
        <f t="shared" si="112"/>
        <v>0</v>
      </c>
      <c r="K131" s="8">
        <f t="shared" si="112"/>
        <v>0</v>
      </c>
      <c r="L131" s="8">
        <f t="shared" si="112"/>
        <v>0</v>
      </c>
      <c r="M131" s="8">
        <f t="shared" si="112"/>
        <v>0</v>
      </c>
      <c r="N131" s="8">
        <f t="shared" si="112"/>
        <v>0</v>
      </c>
      <c r="O131" s="8">
        <f t="shared" si="112"/>
        <v>0</v>
      </c>
      <c r="P131" s="33"/>
      <c r="Q131" s="35"/>
      <c r="R131" s="8">
        <f t="shared" ref="R131:AB131" si="113">$AC130*R130</f>
        <v>0</v>
      </c>
      <c r="S131" s="8">
        <f t="shared" si="113"/>
        <v>5680.8470000000016</v>
      </c>
      <c r="T131" s="8">
        <f t="shared" si="113"/>
        <v>11361.694000000003</v>
      </c>
      <c r="U131" s="8">
        <f t="shared" si="113"/>
        <v>11361.694000000003</v>
      </c>
      <c r="V131" s="8">
        <f t="shared" si="113"/>
        <v>11361.694000000003</v>
      </c>
      <c r="W131" s="8">
        <f t="shared" si="113"/>
        <v>11361.694000000003</v>
      </c>
      <c r="X131" s="8">
        <f t="shared" si="113"/>
        <v>5680.8470000000016</v>
      </c>
      <c r="Y131" s="8">
        <f t="shared" si="113"/>
        <v>0</v>
      </c>
      <c r="Z131" s="8">
        <f t="shared" si="113"/>
        <v>0</v>
      </c>
      <c r="AA131" s="8">
        <f t="shared" si="113"/>
        <v>0</v>
      </c>
      <c r="AB131" s="8">
        <f t="shared" si="113"/>
        <v>0</v>
      </c>
      <c r="AC131" s="9"/>
    </row>
    <row r="132" spans="1:29">
      <c r="A132" s="33">
        <v>58</v>
      </c>
      <c r="B132" s="34" t="s">
        <v>72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33">
        <v>58</v>
      </c>
      <c r="Q132" s="34" t="s">
        <v>91</v>
      </c>
      <c r="R132" s="13"/>
      <c r="S132" s="13">
        <v>0.1</v>
      </c>
      <c r="T132" s="13"/>
      <c r="U132" s="13">
        <v>0.4</v>
      </c>
      <c r="V132" s="13">
        <v>0.4</v>
      </c>
      <c r="W132" s="13"/>
      <c r="X132" s="13">
        <v>0.1</v>
      </c>
      <c r="Y132" s="13"/>
      <c r="Z132" s="13"/>
      <c r="AA132" s="13"/>
      <c r="AB132" s="13"/>
      <c r="AC132" s="25">
        <v>43559.990000000005</v>
      </c>
    </row>
    <row r="133" spans="1:29">
      <c r="A133" s="33"/>
      <c r="B133" s="35"/>
      <c r="C133" s="8">
        <f>$AC132*C132</f>
        <v>0</v>
      </c>
      <c r="D133" s="8">
        <f t="shared" ref="D133:O133" si="114">$AC132*D132</f>
        <v>0</v>
      </c>
      <c r="E133" s="8">
        <f t="shared" si="114"/>
        <v>0</v>
      </c>
      <c r="F133" s="8">
        <f t="shared" si="114"/>
        <v>0</v>
      </c>
      <c r="G133" s="8">
        <f t="shared" si="114"/>
        <v>0</v>
      </c>
      <c r="H133" s="8">
        <f t="shared" si="114"/>
        <v>0</v>
      </c>
      <c r="I133" s="8">
        <f t="shared" si="114"/>
        <v>0</v>
      </c>
      <c r="J133" s="8">
        <f t="shared" si="114"/>
        <v>0</v>
      </c>
      <c r="K133" s="8">
        <f t="shared" si="114"/>
        <v>0</v>
      </c>
      <c r="L133" s="8">
        <f t="shared" si="114"/>
        <v>0</v>
      </c>
      <c r="M133" s="8">
        <f t="shared" si="114"/>
        <v>0</v>
      </c>
      <c r="N133" s="8">
        <f t="shared" si="114"/>
        <v>0</v>
      </c>
      <c r="O133" s="8">
        <f t="shared" si="114"/>
        <v>0</v>
      </c>
      <c r="P133" s="33"/>
      <c r="Q133" s="35"/>
      <c r="R133" s="8">
        <f t="shared" ref="R133:AB133" si="115">$AC132*R132</f>
        <v>0</v>
      </c>
      <c r="S133" s="8">
        <f t="shared" si="115"/>
        <v>4355.9990000000007</v>
      </c>
      <c r="T133" s="8">
        <f t="shared" si="115"/>
        <v>0</v>
      </c>
      <c r="U133" s="8">
        <f t="shared" si="115"/>
        <v>17423.996000000003</v>
      </c>
      <c r="V133" s="8">
        <f t="shared" si="115"/>
        <v>17423.996000000003</v>
      </c>
      <c r="W133" s="8">
        <f t="shared" si="115"/>
        <v>0</v>
      </c>
      <c r="X133" s="8">
        <f t="shared" si="115"/>
        <v>4355.9990000000007</v>
      </c>
      <c r="Y133" s="8">
        <f t="shared" si="115"/>
        <v>0</v>
      </c>
      <c r="Z133" s="8">
        <f t="shared" si="115"/>
        <v>0</v>
      </c>
      <c r="AA133" s="8">
        <f t="shared" si="115"/>
        <v>0</v>
      </c>
      <c r="AB133" s="8">
        <f t="shared" si="115"/>
        <v>0</v>
      </c>
      <c r="AC133" s="9"/>
    </row>
    <row r="134" spans="1:29">
      <c r="A134" s="33">
        <v>59</v>
      </c>
      <c r="B134" s="34" t="s">
        <v>73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33">
        <v>59</v>
      </c>
      <c r="Q134" s="34" t="s">
        <v>92</v>
      </c>
      <c r="R134" s="13"/>
      <c r="S134" s="13"/>
      <c r="T134" s="13"/>
      <c r="U134" s="13"/>
      <c r="V134" s="13"/>
      <c r="W134" s="13">
        <v>0.5</v>
      </c>
      <c r="X134" s="13">
        <v>0.5</v>
      </c>
      <c r="Y134" s="13"/>
      <c r="Z134" s="13"/>
      <c r="AA134" s="13"/>
      <c r="AB134" s="13"/>
      <c r="AC134" s="25">
        <v>16998.28</v>
      </c>
    </row>
    <row r="135" spans="1:29">
      <c r="A135" s="33"/>
      <c r="B135" s="35"/>
      <c r="C135" s="8">
        <f>$AC134*C134</f>
        <v>0</v>
      </c>
      <c r="D135" s="8">
        <f t="shared" ref="D135:O135" si="116">$AC134*D134</f>
        <v>0</v>
      </c>
      <c r="E135" s="8">
        <f t="shared" si="116"/>
        <v>0</v>
      </c>
      <c r="F135" s="8">
        <f t="shared" si="116"/>
        <v>0</v>
      </c>
      <c r="G135" s="8">
        <f t="shared" si="116"/>
        <v>0</v>
      </c>
      <c r="H135" s="8">
        <f t="shared" si="116"/>
        <v>0</v>
      </c>
      <c r="I135" s="8">
        <f t="shared" si="116"/>
        <v>0</v>
      </c>
      <c r="J135" s="8">
        <f t="shared" si="116"/>
        <v>0</v>
      </c>
      <c r="K135" s="8">
        <f t="shared" si="116"/>
        <v>0</v>
      </c>
      <c r="L135" s="8">
        <f t="shared" si="116"/>
        <v>0</v>
      </c>
      <c r="M135" s="8">
        <f t="shared" si="116"/>
        <v>0</v>
      </c>
      <c r="N135" s="8">
        <f t="shared" si="116"/>
        <v>0</v>
      </c>
      <c r="O135" s="8">
        <f t="shared" si="116"/>
        <v>0</v>
      </c>
      <c r="P135" s="33"/>
      <c r="Q135" s="35"/>
      <c r="R135" s="8">
        <f t="shared" ref="R135:AB135" si="117">$AC134*R134</f>
        <v>0</v>
      </c>
      <c r="S135" s="8">
        <f t="shared" si="117"/>
        <v>0</v>
      </c>
      <c r="T135" s="8">
        <f t="shared" si="117"/>
        <v>0</v>
      </c>
      <c r="U135" s="8">
        <f t="shared" si="117"/>
        <v>0</v>
      </c>
      <c r="V135" s="8">
        <f t="shared" si="117"/>
        <v>0</v>
      </c>
      <c r="W135" s="8">
        <f t="shared" si="117"/>
        <v>8499.14</v>
      </c>
      <c r="X135" s="8">
        <f t="shared" si="117"/>
        <v>8499.14</v>
      </c>
      <c r="Y135" s="8">
        <f t="shared" si="117"/>
        <v>0</v>
      </c>
      <c r="Z135" s="8">
        <f t="shared" si="117"/>
        <v>0</v>
      </c>
      <c r="AA135" s="8">
        <f t="shared" si="117"/>
        <v>0</v>
      </c>
      <c r="AB135" s="8">
        <f t="shared" si="117"/>
        <v>0</v>
      </c>
      <c r="AC135" s="9"/>
    </row>
    <row r="136" spans="1:29">
      <c r="A136" s="33">
        <v>60</v>
      </c>
      <c r="B136" s="34" t="s">
        <v>74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33">
        <v>60</v>
      </c>
      <c r="Q136" s="34" t="s">
        <v>93</v>
      </c>
      <c r="R136" s="13"/>
      <c r="S136" s="13"/>
      <c r="T136" s="13"/>
      <c r="U136" s="13"/>
      <c r="V136" s="13"/>
      <c r="W136" s="13"/>
      <c r="X136" s="13">
        <v>0.1</v>
      </c>
      <c r="Y136" s="13">
        <v>0.4</v>
      </c>
      <c r="Z136" s="13">
        <v>0.4</v>
      </c>
      <c r="AA136" s="13">
        <v>0.1</v>
      </c>
      <c r="AB136" s="13"/>
      <c r="AC136" s="25">
        <v>85767.56</v>
      </c>
    </row>
    <row r="137" spans="1:29">
      <c r="A137" s="33"/>
      <c r="B137" s="35"/>
      <c r="C137" s="8">
        <f>$AC136*C136</f>
        <v>0</v>
      </c>
      <c r="D137" s="8">
        <f t="shared" ref="D137:O137" si="118">$AC136*D136</f>
        <v>0</v>
      </c>
      <c r="E137" s="8">
        <f t="shared" si="118"/>
        <v>0</v>
      </c>
      <c r="F137" s="8">
        <f t="shared" si="118"/>
        <v>0</v>
      </c>
      <c r="G137" s="8">
        <f t="shared" si="118"/>
        <v>0</v>
      </c>
      <c r="H137" s="8">
        <f t="shared" si="118"/>
        <v>0</v>
      </c>
      <c r="I137" s="8">
        <f t="shared" si="118"/>
        <v>0</v>
      </c>
      <c r="J137" s="8">
        <f t="shared" si="118"/>
        <v>0</v>
      </c>
      <c r="K137" s="8">
        <f t="shared" si="118"/>
        <v>0</v>
      </c>
      <c r="L137" s="8">
        <f t="shared" si="118"/>
        <v>0</v>
      </c>
      <c r="M137" s="8">
        <f t="shared" si="118"/>
        <v>0</v>
      </c>
      <c r="N137" s="8">
        <f t="shared" si="118"/>
        <v>0</v>
      </c>
      <c r="O137" s="8">
        <f t="shared" si="118"/>
        <v>0</v>
      </c>
      <c r="P137" s="33"/>
      <c r="Q137" s="35"/>
      <c r="R137" s="8">
        <f t="shared" ref="R137:AB137" si="119">$AC136*R136</f>
        <v>0</v>
      </c>
      <c r="S137" s="8">
        <f t="shared" si="119"/>
        <v>0</v>
      </c>
      <c r="T137" s="8">
        <f t="shared" si="119"/>
        <v>0</v>
      </c>
      <c r="U137" s="8">
        <f t="shared" si="119"/>
        <v>0</v>
      </c>
      <c r="V137" s="8">
        <f t="shared" si="119"/>
        <v>0</v>
      </c>
      <c r="W137" s="8">
        <f t="shared" si="119"/>
        <v>0</v>
      </c>
      <c r="X137" s="8">
        <f t="shared" si="119"/>
        <v>8576.7559999999994</v>
      </c>
      <c r="Y137" s="8">
        <f t="shared" si="119"/>
        <v>34307.023999999998</v>
      </c>
      <c r="Z137" s="8">
        <f t="shared" si="119"/>
        <v>34307.023999999998</v>
      </c>
      <c r="AA137" s="8">
        <f t="shared" si="119"/>
        <v>8576.7559999999994</v>
      </c>
      <c r="AB137" s="8">
        <f t="shared" si="119"/>
        <v>0</v>
      </c>
      <c r="AC137" s="9"/>
    </row>
    <row r="138" spans="1:29">
      <c r="A138" s="33">
        <v>61</v>
      </c>
      <c r="B138" s="34" t="s">
        <v>150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33">
        <v>61</v>
      </c>
      <c r="Q138" s="34" t="s">
        <v>94</v>
      </c>
      <c r="R138" s="13"/>
      <c r="S138" s="13"/>
      <c r="T138" s="13"/>
      <c r="U138" s="13"/>
      <c r="V138" s="13"/>
      <c r="W138" s="13"/>
      <c r="X138" s="13">
        <v>0.3</v>
      </c>
      <c r="Y138" s="13">
        <v>0.3</v>
      </c>
      <c r="Z138" s="13">
        <v>0.3</v>
      </c>
      <c r="AA138" s="13">
        <v>0.1</v>
      </c>
      <c r="AB138" s="13"/>
      <c r="AC138" s="25">
        <v>4238.4800000000005</v>
      </c>
    </row>
    <row r="139" spans="1:29">
      <c r="A139" s="33"/>
      <c r="B139" s="35"/>
      <c r="C139" s="8">
        <f>$AC138*C138</f>
        <v>0</v>
      </c>
      <c r="D139" s="8">
        <f t="shared" ref="D139:O139" si="120">$AC138*D138</f>
        <v>0</v>
      </c>
      <c r="E139" s="8">
        <f t="shared" si="120"/>
        <v>0</v>
      </c>
      <c r="F139" s="8">
        <f t="shared" si="120"/>
        <v>0</v>
      </c>
      <c r="G139" s="8">
        <f t="shared" si="120"/>
        <v>0</v>
      </c>
      <c r="H139" s="8">
        <f t="shared" si="120"/>
        <v>0</v>
      </c>
      <c r="I139" s="8">
        <f t="shared" si="120"/>
        <v>0</v>
      </c>
      <c r="J139" s="8">
        <f t="shared" si="120"/>
        <v>0</v>
      </c>
      <c r="K139" s="8">
        <f t="shared" si="120"/>
        <v>0</v>
      </c>
      <c r="L139" s="8">
        <f t="shared" si="120"/>
        <v>0</v>
      </c>
      <c r="M139" s="8">
        <f t="shared" si="120"/>
        <v>0</v>
      </c>
      <c r="N139" s="8">
        <f t="shared" si="120"/>
        <v>0</v>
      </c>
      <c r="O139" s="8">
        <f t="shared" si="120"/>
        <v>0</v>
      </c>
      <c r="P139" s="33"/>
      <c r="Q139" s="35"/>
      <c r="R139" s="8">
        <f t="shared" ref="R139:AB139" si="121">$AC138*R138</f>
        <v>0</v>
      </c>
      <c r="S139" s="8">
        <f t="shared" si="121"/>
        <v>0</v>
      </c>
      <c r="T139" s="8">
        <f t="shared" si="121"/>
        <v>0</v>
      </c>
      <c r="U139" s="8">
        <f t="shared" si="121"/>
        <v>0</v>
      </c>
      <c r="V139" s="8">
        <f t="shared" si="121"/>
        <v>0</v>
      </c>
      <c r="W139" s="8">
        <f t="shared" si="121"/>
        <v>0</v>
      </c>
      <c r="X139" s="8">
        <f t="shared" si="121"/>
        <v>1271.5440000000001</v>
      </c>
      <c r="Y139" s="8">
        <f t="shared" si="121"/>
        <v>1271.5440000000001</v>
      </c>
      <c r="Z139" s="8">
        <f t="shared" si="121"/>
        <v>1271.5440000000001</v>
      </c>
      <c r="AA139" s="8">
        <f t="shared" si="121"/>
        <v>423.84800000000007</v>
      </c>
      <c r="AB139" s="8">
        <f t="shared" si="121"/>
        <v>0</v>
      </c>
      <c r="AC139" s="9"/>
    </row>
    <row r="140" spans="1:29">
      <c r="A140" s="33">
        <v>62</v>
      </c>
      <c r="B140" s="34" t="s">
        <v>76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33">
        <v>62</v>
      </c>
      <c r="Q140" s="34" t="s">
        <v>95</v>
      </c>
      <c r="R140" s="13"/>
      <c r="S140" s="13"/>
      <c r="T140" s="13"/>
      <c r="U140" s="13"/>
      <c r="V140" s="13"/>
      <c r="W140" s="13"/>
      <c r="X140" s="13"/>
      <c r="Y140" s="13"/>
      <c r="Z140" s="13"/>
      <c r="AA140" s="13">
        <v>1</v>
      </c>
      <c r="AB140" s="13"/>
      <c r="AC140" s="25">
        <v>9929.7199999999993</v>
      </c>
    </row>
    <row r="141" spans="1:29">
      <c r="A141" s="33"/>
      <c r="B141" s="35"/>
      <c r="C141" s="8">
        <f>$AC140*C140</f>
        <v>0</v>
      </c>
      <c r="D141" s="8">
        <f t="shared" ref="D141:O141" si="122">$AC140*D140</f>
        <v>0</v>
      </c>
      <c r="E141" s="8">
        <f t="shared" si="122"/>
        <v>0</v>
      </c>
      <c r="F141" s="8">
        <f t="shared" si="122"/>
        <v>0</v>
      </c>
      <c r="G141" s="8">
        <f t="shared" si="122"/>
        <v>0</v>
      </c>
      <c r="H141" s="8">
        <f t="shared" si="122"/>
        <v>0</v>
      </c>
      <c r="I141" s="8">
        <f t="shared" si="122"/>
        <v>0</v>
      </c>
      <c r="J141" s="8">
        <f t="shared" si="122"/>
        <v>0</v>
      </c>
      <c r="K141" s="8">
        <f t="shared" si="122"/>
        <v>0</v>
      </c>
      <c r="L141" s="8">
        <f t="shared" si="122"/>
        <v>0</v>
      </c>
      <c r="M141" s="8">
        <f t="shared" si="122"/>
        <v>0</v>
      </c>
      <c r="N141" s="8">
        <f t="shared" si="122"/>
        <v>0</v>
      </c>
      <c r="O141" s="8">
        <f t="shared" si="122"/>
        <v>0</v>
      </c>
      <c r="P141" s="33"/>
      <c r="Q141" s="35"/>
      <c r="R141" s="8">
        <f t="shared" ref="R141:AB141" si="123">$AC140*R140</f>
        <v>0</v>
      </c>
      <c r="S141" s="8">
        <f t="shared" si="123"/>
        <v>0</v>
      </c>
      <c r="T141" s="8">
        <f t="shared" si="123"/>
        <v>0</v>
      </c>
      <c r="U141" s="8">
        <f t="shared" si="123"/>
        <v>0</v>
      </c>
      <c r="V141" s="8">
        <f t="shared" si="123"/>
        <v>0</v>
      </c>
      <c r="W141" s="8">
        <f t="shared" si="123"/>
        <v>0</v>
      </c>
      <c r="X141" s="8">
        <f t="shared" si="123"/>
        <v>0</v>
      </c>
      <c r="Y141" s="8">
        <f t="shared" si="123"/>
        <v>0</v>
      </c>
      <c r="Z141" s="8">
        <f t="shared" si="123"/>
        <v>0</v>
      </c>
      <c r="AA141" s="8">
        <f t="shared" si="123"/>
        <v>9929.7199999999993</v>
      </c>
      <c r="AB141" s="8">
        <f t="shared" si="123"/>
        <v>0</v>
      </c>
      <c r="AC141" s="9"/>
    </row>
    <row r="142" spans="1:29">
      <c r="A142" s="33">
        <v>63</v>
      </c>
      <c r="B142" s="34" t="s">
        <v>79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33">
        <v>63</v>
      </c>
      <c r="Q142" s="34" t="s">
        <v>96</v>
      </c>
      <c r="R142" s="13"/>
      <c r="S142" s="13"/>
      <c r="T142" s="13"/>
      <c r="U142" s="13"/>
      <c r="V142" s="13"/>
      <c r="W142" s="13"/>
      <c r="X142" s="13"/>
      <c r="Y142" s="13">
        <v>0.4</v>
      </c>
      <c r="Z142" s="13">
        <v>0.3</v>
      </c>
      <c r="AA142" s="13">
        <v>0.3</v>
      </c>
      <c r="AB142" s="13"/>
      <c r="AC142" s="25">
        <v>63602.54</v>
      </c>
    </row>
    <row r="143" spans="1:29">
      <c r="A143" s="33"/>
      <c r="B143" s="35"/>
      <c r="C143" s="8">
        <f>$AC142*C142</f>
        <v>0</v>
      </c>
      <c r="D143" s="8">
        <f t="shared" ref="D143:O143" si="124">$AC142*D142</f>
        <v>0</v>
      </c>
      <c r="E143" s="8">
        <f t="shared" si="124"/>
        <v>0</v>
      </c>
      <c r="F143" s="8">
        <f t="shared" si="124"/>
        <v>0</v>
      </c>
      <c r="G143" s="8">
        <f t="shared" si="124"/>
        <v>0</v>
      </c>
      <c r="H143" s="8">
        <f t="shared" si="124"/>
        <v>0</v>
      </c>
      <c r="I143" s="8">
        <f t="shared" si="124"/>
        <v>0</v>
      </c>
      <c r="J143" s="8">
        <f t="shared" si="124"/>
        <v>0</v>
      </c>
      <c r="K143" s="8">
        <f t="shared" si="124"/>
        <v>0</v>
      </c>
      <c r="L143" s="8">
        <f t="shared" si="124"/>
        <v>0</v>
      </c>
      <c r="M143" s="8">
        <f t="shared" si="124"/>
        <v>0</v>
      </c>
      <c r="N143" s="8">
        <f t="shared" si="124"/>
        <v>0</v>
      </c>
      <c r="O143" s="8">
        <f t="shared" si="124"/>
        <v>0</v>
      </c>
      <c r="P143" s="33"/>
      <c r="Q143" s="35"/>
      <c r="R143" s="8">
        <f t="shared" ref="R143:AB143" si="125">$AC142*R142</f>
        <v>0</v>
      </c>
      <c r="S143" s="8">
        <f t="shared" si="125"/>
        <v>0</v>
      </c>
      <c r="T143" s="8">
        <f t="shared" si="125"/>
        <v>0</v>
      </c>
      <c r="U143" s="8">
        <f t="shared" si="125"/>
        <v>0</v>
      </c>
      <c r="V143" s="8">
        <f t="shared" si="125"/>
        <v>0</v>
      </c>
      <c r="W143" s="8">
        <f t="shared" si="125"/>
        <v>0</v>
      </c>
      <c r="X143" s="8">
        <f t="shared" si="125"/>
        <v>0</v>
      </c>
      <c r="Y143" s="8">
        <f t="shared" si="125"/>
        <v>25441.016000000003</v>
      </c>
      <c r="Z143" s="8">
        <f t="shared" si="125"/>
        <v>19080.761999999999</v>
      </c>
      <c r="AA143" s="8">
        <f t="shared" si="125"/>
        <v>19080.761999999999</v>
      </c>
      <c r="AB143" s="8">
        <f t="shared" si="125"/>
        <v>0</v>
      </c>
      <c r="AC143" s="9"/>
    </row>
    <row r="144" spans="1:29">
      <c r="A144" s="33">
        <v>64</v>
      </c>
      <c r="B144" s="34" t="s">
        <v>78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33">
        <v>64</v>
      </c>
      <c r="Q144" s="34" t="s">
        <v>97</v>
      </c>
      <c r="R144" s="13"/>
      <c r="S144" s="13"/>
      <c r="T144" s="13"/>
      <c r="U144" s="13"/>
      <c r="V144" s="13"/>
      <c r="W144" s="13"/>
      <c r="X144" s="13"/>
      <c r="Y144" s="13"/>
      <c r="Z144" s="13"/>
      <c r="AA144" s="13">
        <v>1</v>
      </c>
      <c r="AB144" s="13"/>
      <c r="AC144" s="25">
        <v>50646.079999999994</v>
      </c>
    </row>
    <row r="145" spans="1:29">
      <c r="A145" s="33"/>
      <c r="B145" s="35"/>
      <c r="C145" s="8">
        <f>$AC144*C144</f>
        <v>0</v>
      </c>
      <c r="D145" s="8">
        <f t="shared" ref="D145:O145" si="126">$AC144*D144</f>
        <v>0</v>
      </c>
      <c r="E145" s="8">
        <f t="shared" si="126"/>
        <v>0</v>
      </c>
      <c r="F145" s="8">
        <f t="shared" si="126"/>
        <v>0</v>
      </c>
      <c r="G145" s="8">
        <f t="shared" si="126"/>
        <v>0</v>
      </c>
      <c r="H145" s="8">
        <f t="shared" si="126"/>
        <v>0</v>
      </c>
      <c r="I145" s="8">
        <f t="shared" si="126"/>
        <v>0</v>
      </c>
      <c r="J145" s="8">
        <f t="shared" si="126"/>
        <v>0</v>
      </c>
      <c r="K145" s="8">
        <f t="shared" si="126"/>
        <v>0</v>
      </c>
      <c r="L145" s="8">
        <f t="shared" si="126"/>
        <v>0</v>
      </c>
      <c r="M145" s="8">
        <f t="shared" si="126"/>
        <v>0</v>
      </c>
      <c r="N145" s="8">
        <f t="shared" si="126"/>
        <v>0</v>
      </c>
      <c r="O145" s="8">
        <f t="shared" si="126"/>
        <v>0</v>
      </c>
      <c r="P145" s="33"/>
      <c r="Q145" s="35"/>
      <c r="R145" s="8">
        <f t="shared" ref="R145:AB145" si="127">$AC144*R144</f>
        <v>0</v>
      </c>
      <c r="S145" s="8">
        <f t="shared" si="127"/>
        <v>0</v>
      </c>
      <c r="T145" s="8">
        <f t="shared" si="127"/>
        <v>0</v>
      </c>
      <c r="U145" s="8">
        <f t="shared" si="127"/>
        <v>0</v>
      </c>
      <c r="V145" s="8">
        <f t="shared" si="127"/>
        <v>0</v>
      </c>
      <c r="W145" s="8">
        <f t="shared" si="127"/>
        <v>0</v>
      </c>
      <c r="X145" s="8">
        <f t="shared" si="127"/>
        <v>0</v>
      </c>
      <c r="Y145" s="8">
        <f t="shared" si="127"/>
        <v>0</v>
      </c>
      <c r="Z145" s="8">
        <f t="shared" si="127"/>
        <v>0</v>
      </c>
      <c r="AA145" s="8">
        <f t="shared" si="127"/>
        <v>50646.079999999994</v>
      </c>
      <c r="AB145" s="8">
        <f t="shared" si="127"/>
        <v>0</v>
      </c>
      <c r="AC145" s="9"/>
    </row>
    <row r="146" spans="1:29">
      <c r="A146" s="33">
        <v>65</v>
      </c>
      <c r="B146" s="34" t="s">
        <v>77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33">
        <v>65</v>
      </c>
      <c r="Q146" s="34" t="s">
        <v>98</v>
      </c>
      <c r="R146" s="13"/>
      <c r="S146" s="13"/>
      <c r="T146" s="13"/>
      <c r="U146" s="13"/>
      <c r="V146" s="13"/>
      <c r="W146" s="13"/>
      <c r="X146" s="13"/>
      <c r="Y146" s="13">
        <v>0.4</v>
      </c>
      <c r="Z146" s="13">
        <v>0.3</v>
      </c>
      <c r="AA146" s="13">
        <v>0.3</v>
      </c>
      <c r="AB146" s="13"/>
      <c r="AC146" s="25">
        <v>30024.760000000002</v>
      </c>
    </row>
    <row r="147" spans="1:29">
      <c r="A147" s="33"/>
      <c r="B147" s="35"/>
      <c r="C147" s="8">
        <f>$AC146*C146</f>
        <v>0</v>
      </c>
      <c r="D147" s="8">
        <f t="shared" ref="D147:O147" si="128">$AC146*D146</f>
        <v>0</v>
      </c>
      <c r="E147" s="8">
        <f t="shared" si="128"/>
        <v>0</v>
      </c>
      <c r="F147" s="8">
        <f t="shared" si="128"/>
        <v>0</v>
      </c>
      <c r="G147" s="8">
        <f t="shared" si="128"/>
        <v>0</v>
      </c>
      <c r="H147" s="8">
        <f t="shared" si="128"/>
        <v>0</v>
      </c>
      <c r="I147" s="8">
        <f t="shared" si="128"/>
        <v>0</v>
      </c>
      <c r="J147" s="8">
        <f t="shared" si="128"/>
        <v>0</v>
      </c>
      <c r="K147" s="8">
        <f t="shared" si="128"/>
        <v>0</v>
      </c>
      <c r="L147" s="8">
        <f t="shared" si="128"/>
        <v>0</v>
      </c>
      <c r="M147" s="8">
        <f t="shared" si="128"/>
        <v>0</v>
      </c>
      <c r="N147" s="8">
        <f t="shared" si="128"/>
        <v>0</v>
      </c>
      <c r="O147" s="8">
        <f t="shared" si="128"/>
        <v>0</v>
      </c>
      <c r="P147" s="33"/>
      <c r="Q147" s="35"/>
      <c r="R147" s="8">
        <f t="shared" ref="R147:AB147" si="129">$AC146*R146</f>
        <v>0</v>
      </c>
      <c r="S147" s="8">
        <f t="shared" si="129"/>
        <v>0</v>
      </c>
      <c r="T147" s="8">
        <f t="shared" si="129"/>
        <v>0</v>
      </c>
      <c r="U147" s="8">
        <f t="shared" si="129"/>
        <v>0</v>
      </c>
      <c r="V147" s="8">
        <f t="shared" si="129"/>
        <v>0</v>
      </c>
      <c r="W147" s="8">
        <f t="shared" si="129"/>
        <v>0</v>
      </c>
      <c r="X147" s="8">
        <f t="shared" si="129"/>
        <v>0</v>
      </c>
      <c r="Y147" s="8">
        <f t="shared" si="129"/>
        <v>12009.904000000002</v>
      </c>
      <c r="Z147" s="8">
        <f t="shared" si="129"/>
        <v>9007.4279999999999</v>
      </c>
      <c r="AA147" s="8">
        <f t="shared" si="129"/>
        <v>9007.4279999999999</v>
      </c>
      <c r="AB147" s="8">
        <f t="shared" si="129"/>
        <v>0</v>
      </c>
      <c r="AC147" s="9"/>
    </row>
    <row r="148" spans="1:29">
      <c r="A148" s="33">
        <v>66</v>
      </c>
      <c r="B148" s="34" t="s">
        <v>80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33">
        <v>66</v>
      </c>
      <c r="Q148" s="34" t="s">
        <v>99</v>
      </c>
      <c r="R148" s="13"/>
      <c r="S148" s="13"/>
      <c r="T148" s="13"/>
      <c r="U148" s="13"/>
      <c r="V148" s="13"/>
      <c r="W148" s="13"/>
      <c r="X148" s="13"/>
      <c r="Y148" s="13"/>
      <c r="Z148" s="13"/>
      <c r="AA148" s="13">
        <v>0.5</v>
      </c>
      <c r="AB148" s="13">
        <v>0.5</v>
      </c>
      <c r="AC148" s="25">
        <v>14618.15</v>
      </c>
    </row>
    <row r="149" spans="1:29">
      <c r="A149" s="33"/>
      <c r="B149" s="35"/>
      <c r="C149" s="8">
        <f>$AC148*C148</f>
        <v>0</v>
      </c>
      <c r="D149" s="8">
        <f t="shared" ref="D149:O149" si="130">$AC148*D148</f>
        <v>0</v>
      </c>
      <c r="E149" s="8">
        <f t="shared" si="130"/>
        <v>0</v>
      </c>
      <c r="F149" s="8">
        <f t="shared" si="130"/>
        <v>0</v>
      </c>
      <c r="G149" s="8">
        <f t="shared" si="130"/>
        <v>0</v>
      </c>
      <c r="H149" s="8">
        <f t="shared" si="130"/>
        <v>0</v>
      </c>
      <c r="I149" s="8">
        <f t="shared" si="130"/>
        <v>0</v>
      </c>
      <c r="J149" s="8">
        <f t="shared" si="130"/>
        <v>0</v>
      </c>
      <c r="K149" s="8">
        <f t="shared" si="130"/>
        <v>0</v>
      </c>
      <c r="L149" s="8">
        <f t="shared" si="130"/>
        <v>0</v>
      </c>
      <c r="M149" s="8">
        <f t="shared" si="130"/>
        <v>0</v>
      </c>
      <c r="N149" s="8">
        <f t="shared" si="130"/>
        <v>0</v>
      </c>
      <c r="O149" s="8">
        <f t="shared" si="130"/>
        <v>0</v>
      </c>
      <c r="P149" s="33"/>
      <c r="Q149" s="35"/>
      <c r="R149" s="8">
        <f t="shared" ref="R149:AB149" si="131">$AC148*R148</f>
        <v>0</v>
      </c>
      <c r="S149" s="8">
        <f t="shared" si="131"/>
        <v>0</v>
      </c>
      <c r="T149" s="8">
        <f t="shared" si="131"/>
        <v>0</v>
      </c>
      <c r="U149" s="8">
        <f t="shared" si="131"/>
        <v>0</v>
      </c>
      <c r="V149" s="8">
        <f t="shared" si="131"/>
        <v>0</v>
      </c>
      <c r="W149" s="8">
        <f t="shared" si="131"/>
        <v>0</v>
      </c>
      <c r="X149" s="8">
        <f t="shared" si="131"/>
        <v>0</v>
      </c>
      <c r="Y149" s="8">
        <f t="shared" si="131"/>
        <v>0</v>
      </c>
      <c r="Z149" s="8">
        <f t="shared" si="131"/>
        <v>0</v>
      </c>
      <c r="AA149" s="8">
        <f t="shared" si="131"/>
        <v>7309.0749999999998</v>
      </c>
      <c r="AB149" s="8">
        <f t="shared" si="131"/>
        <v>7309.0749999999998</v>
      </c>
      <c r="AC149" s="9"/>
    </row>
    <row r="150" spans="1:29">
      <c r="A150" s="33">
        <v>67</v>
      </c>
      <c r="B150" s="34" t="s">
        <v>92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33">
        <v>67</v>
      </c>
      <c r="Q150" s="34" t="s">
        <v>100</v>
      </c>
      <c r="R150" s="13"/>
      <c r="S150" s="13"/>
      <c r="T150" s="13"/>
      <c r="U150" s="13"/>
      <c r="V150" s="13">
        <v>0.1</v>
      </c>
      <c r="W150" s="13">
        <v>0.2</v>
      </c>
      <c r="X150" s="13">
        <v>0.3</v>
      </c>
      <c r="Y150" s="13">
        <v>0.3</v>
      </c>
      <c r="Z150" s="13">
        <v>0.1</v>
      </c>
      <c r="AA150" s="13"/>
      <c r="AB150" s="13"/>
      <c r="AC150" s="25">
        <v>21378.510000000002</v>
      </c>
    </row>
    <row r="151" spans="1:29">
      <c r="A151" s="33"/>
      <c r="B151" s="35"/>
      <c r="C151" s="8">
        <f>$AC150*C150</f>
        <v>0</v>
      </c>
      <c r="D151" s="8">
        <f t="shared" ref="D151:O151" si="132">$AC150*D150</f>
        <v>0</v>
      </c>
      <c r="E151" s="8">
        <f t="shared" si="132"/>
        <v>0</v>
      </c>
      <c r="F151" s="8">
        <f t="shared" si="132"/>
        <v>0</v>
      </c>
      <c r="G151" s="8">
        <f t="shared" si="132"/>
        <v>0</v>
      </c>
      <c r="H151" s="8">
        <f t="shared" si="132"/>
        <v>0</v>
      </c>
      <c r="I151" s="8">
        <f t="shared" si="132"/>
        <v>0</v>
      </c>
      <c r="J151" s="8">
        <f t="shared" si="132"/>
        <v>0</v>
      </c>
      <c r="K151" s="8">
        <f t="shared" si="132"/>
        <v>0</v>
      </c>
      <c r="L151" s="8">
        <f t="shared" si="132"/>
        <v>0</v>
      </c>
      <c r="M151" s="8">
        <f t="shared" si="132"/>
        <v>0</v>
      </c>
      <c r="N151" s="8">
        <f t="shared" si="132"/>
        <v>0</v>
      </c>
      <c r="O151" s="8">
        <f t="shared" si="132"/>
        <v>0</v>
      </c>
      <c r="P151" s="33"/>
      <c r="Q151" s="35"/>
      <c r="R151" s="8">
        <f t="shared" ref="R151:AB151" si="133">$AC150*R150</f>
        <v>0</v>
      </c>
      <c r="S151" s="8">
        <f t="shared" si="133"/>
        <v>0</v>
      </c>
      <c r="T151" s="8">
        <f t="shared" si="133"/>
        <v>0</v>
      </c>
      <c r="U151" s="8">
        <f t="shared" si="133"/>
        <v>0</v>
      </c>
      <c r="V151" s="8">
        <f t="shared" si="133"/>
        <v>2137.8510000000001</v>
      </c>
      <c r="W151" s="8">
        <f t="shared" si="133"/>
        <v>4275.7020000000002</v>
      </c>
      <c r="X151" s="8">
        <f t="shared" si="133"/>
        <v>6413.5530000000008</v>
      </c>
      <c r="Y151" s="8">
        <f t="shared" si="133"/>
        <v>6413.5530000000008</v>
      </c>
      <c r="Z151" s="8">
        <f t="shared" si="133"/>
        <v>2137.8510000000001</v>
      </c>
      <c r="AA151" s="8">
        <f t="shared" si="133"/>
        <v>0</v>
      </c>
      <c r="AB151" s="8">
        <f t="shared" si="133"/>
        <v>0</v>
      </c>
      <c r="AC151" s="9"/>
    </row>
    <row r="152" spans="1:29">
      <c r="A152" s="33">
        <v>68</v>
      </c>
      <c r="B152" s="34" t="s">
        <v>151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33">
        <v>68</v>
      </c>
      <c r="Q152" s="34" t="s">
        <v>101</v>
      </c>
      <c r="R152" s="13"/>
      <c r="S152" s="13"/>
      <c r="T152" s="13"/>
      <c r="U152" s="13"/>
      <c r="V152" s="13">
        <v>0.1</v>
      </c>
      <c r="W152" s="13">
        <v>0.2</v>
      </c>
      <c r="X152" s="13">
        <v>0.3</v>
      </c>
      <c r="Y152" s="13">
        <v>0.3</v>
      </c>
      <c r="Z152" s="13">
        <v>0.1</v>
      </c>
      <c r="AA152" s="13"/>
      <c r="AB152" s="13"/>
      <c r="AC152" s="25">
        <v>22730.420000000006</v>
      </c>
    </row>
    <row r="153" spans="1:29">
      <c r="A153" s="33"/>
      <c r="B153" s="35"/>
      <c r="C153" s="8">
        <f>$AC152*C152</f>
        <v>0</v>
      </c>
      <c r="D153" s="8">
        <f t="shared" ref="D153:O153" si="134">$AC152*D152</f>
        <v>0</v>
      </c>
      <c r="E153" s="8">
        <f t="shared" si="134"/>
        <v>0</v>
      </c>
      <c r="F153" s="8">
        <f t="shared" si="134"/>
        <v>0</v>
      </c>
      <c r="G153" s="8">
        <f t="shared" si="134"/>
        <v>0</v>
      </c>
      <c r="H153" s="8">
        <f t="shared" si="134"/>
        <v>0</v>
      </c>
      <c r="I153" s="8">
        <f t="shared" si="134"/>
        <v>0</v>
      </c>
      <c r="J153" s="8">
        <f t="shared" si="134"/>
        <v>0</v>
      </c>
      <c r="K153" s="8">
        <f t="shared" si="134"/>
        <v>0</v>
      </c>
      <c r="L153" s="8">
        <f t="shared" si="134"/>
        <v>0</v>
      </c>
      <c r="M153" s="8">
        <f t="shared" si="134"/>
        <v>0</v>
      </c>
      <c r="N153" s="8">
        <f t="shared" si="134"/>
        <v>0</v>
      </c>
      <c r="O153" s="8">
        <f t="shared" si="134"/>
        <v>0</v>
      </c>
      <c r="P153" s="33"/>
      <c r="Q153" s="35"/>
      <c r="R153" s="8">
        <f t="shared" ref="R153:AB153" si="135">$AC152*R152</f>
        <v>0</v>
      </c>
      <c r="S153" s="8">
        <f t="shared" si="135"/>
        <v>0</v>
      </c>
      <c r="T153" s="8">
        <f t="shared" si="135"/>
        <v>0</v>
      </c>
      <c r="U153" s="8">
        <f t="shared" si="135"/>
        <v>0</v>
      </c>
      <c r="V153" s="8">
        <f t="shared" si="135"/>
        <v>2273.0420000000008</v>
      </c>
      <c r="W153" s="8">
        <f t="shared" si="135"/>
        <v>4546.0840000000017</v>
      </c>
      <c r="X153" s="8">
        <f t="shared" si="135"/>
        <v>6819.1260000000011</v>
      </c>
      <c r="Y153" s="8">
        <f t="shared" si="135"/>
        <v>6819.1260000000011</v>
      </c>
      <c r="Z153" s="8">
        <f t="shared" si="135"/>
        <v>2273.0420000000008</v>
      </c>
      <c r="AA153" s="8">
        <f t="shared" si="135"/>
        <v>0</v>
      </c>
      <c r="AB153" s="8">
        <f t="shared" si="135"/>
        <v>0</v>
      </c>
      <c r="AC153" s="9"/>
    </row>
    <row r="154" spans="1:29">
      <c r="A154" s="33">
        <v>69</v>
      </c>
      <c r="B154" s="34" t="s">
        <v>152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33">
        <v>69</v>
      </c>
      <c r="Q154" s="34" t="s">
        <v>102</v>
      </c>
      <c r="R154" s="13"/>
      <c r="S154" s="13"/>
      <c r="T154" s="13"/>
      <c r="U154" s="13"/>
      <c r="V154" s="13">
        <v>0.1</v>
      </c>
      <c r="W154" s="13">
        <v>0.2</v>
      </c>
      <c r="X154" s="13">
        <v>0.3</v>
      </c>
      <c r="Y154" s="13">
        <v>0.3</v>
      </c>
      <c r="Z154" s="13">
        <v>0.1</v>
      </c>
      <c r="AA154" s="13"/>
      <c r="AB154" s="13"/>
      <c r="AC154" s="25">
        <v>128537.42</v>
      </c>
    </row>
    <row r="155" spans="1:29">
      <c r="A155" s="33"/>
      <c r="B155" s="35"/>
      <c r="C155" s="8">
        <f>$AC154*C154</f>
        <v>0</v>
      </c>
      <c r="D155" s="8">
        <f t="shared" ref="D155:O155" si="136">$AC154*D154</f>
        <v>0</v>
      </c>
      <c r="E155" s="8">
        <f t="shared" si="136"/>
        <v>0</v>
      </c>
      <c r="F155" s="8">
        <f t="shared" si="136"/>
        <v>0</v>
      </c>
      <c r="G155" s="8">
        <f t="shared" si="136"/>
        <v>0</v>
      </c>
      <c r="H155" s="8">
        <f t="shared" si="136"/>
        <v>0</v>
      </c>
      <c r="I155" s="8">
        <f t="shared" si="136"/>
        <v>0</v>
      </c>
      <c r="J155" s="8">
        <f t="shared" si="136"/>
        <v>0</v>
      </c>
      <c r="K155" s="8">
        <f t="shared" si="136"/>
        <v>0</v>
      </c>
      <c r="L155" s="8">
        <f t="shared" si="136"/>
        <v>0</v>
      </c>
      <c r="M155" s="8">
        <f t="shared" si="136"/>
        <v>0</v>
      </c>
      <c r="N155" s="8">
        <f t="shared" si="136"/>
        <v>0</v>
      </c>
      <c r="O155" s="8">
        <f t="shared" si="136"/>
        <v>0</v>
      </c>
      <c r="P155" s="33"/>
      <c r="Q155" s="35"/>
      <c r="R155" s="8">
        <f t="shared" ref="R155:AB155" si="137">$AC154*R154</f>
        <v>0</v>
      </c>
      <c r="S155" s="8">
        <f t="shared" si="137"/>
        <v>0</v>
      </c>
      <c r="T155" s="8">
        <f t="shared" si="137"/>
        <v>0</v>
      </c>
      <c r="U155" s="8">
        <f t="shared" si="137"/>
        <v>0</v>
      </c>
      <c r="V155" s="8">
        <f t="shared" si="137"/>
        <v>12853.742</v>
      </c>
      <c r="W155" s="8">
        <f t="shared" si="137"/>
        <v>25707.484</v>
      </c>
      <c r="X155" s="8">
        <f t="shared" si="137"/>
        <v>38561.225999999995</v>
      </c>
      <c r="Y155" s="8">
        <f t="shared" si="137"/>
        <v>38561.225999999995</v>
      </c>
      <c r="Z155" s="8">
        <f t="shared" si="137"/>
        <v>12853.742</v>
      </c>
      <c r="AA155" s="8">
        <f t="shared" si="137"/>
        <v>0</v>
      </c>
      <c r="AB155" s="8">
        <f t="shared" si="137"/>
        <v>0</v>
      </c>
      <c r="AC155" s="9"/>
    </row>
    <row r="156" spans="1:29">
      <c r="A156" s="33">
        <v>70</v>
      </c>
      <c r="B156" s="34" t="s">
        <v>153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33">
        <v>70</v>
      </c>
      <c r="Q156" s="34" t="s">
        <v>103</v>
      </c>
      <c r="R156" s="13"/>
      <c r="S156" s="13"/>
      <c r="T156" s="13"/>
      <c r="U156" s="13"/>
      <c r="V156" s="13">
        <v>0.1</v>
      </c>
      <c r="W156" s="13">
        <v>0.2</v>
      </c>
      <c r="X156" s="13">
        <v>0.3</v>
      </c>
      <c r="Y156" s="13">
        <v>0.3</v>
      </c>
      <c r="Z156" s="13">
        <v>0.1</v>
      </c>
      <c r="AA156" s="13"/>
      <c r="AB156" s="13"/>
      <c r="AC156" s="25">
        <v>169436.63999999998</v>
      </c>
    </row>
    <row r="157" spans="1:29">
      <c r="A157" s="33"/>
      <c r="B157" s="35"/>
      <c r="C157" s="8">
        <f>$AC156*C156</f>
        <v>0</v>
      </c>
      <c r="D157" s="8">
        <f t="shared" ref="D157:O157" si="138">$AC156*D156</f>
        <v>0</v>
      </c>
      <c r="E157" s="8">
        <f t="shared" si="138"/>
        <v>0</v>
      </c>
      <c r="F157" s="8">
        <f t="shared" si="138"/>
        <v>0</v>
      </c>
      <c r="G157" s="8">
        <f t="shared" si="138"/>
        <v>0</v>
      </c>
      <c r="H157" s="8">
        <f t="shared" si="138"/>
        <v>0</v>
      </c>
      <c r="I157" s="8">
        <f t="shared" si="138"/>
        <v>0</v>
      </c>
      <c r="J157" s="8">
        <f t="shared" si="138"/>
        <v>0</v>
      </c>
      <c r="K157" s="8">
        <f t="shared" si="138"/>
        <v>0</v>
      </c>
      <c r="L157" s="8">
        <f t="shared" si="138"/>
        <v>0</v>
      </c>
      <c r="M157" s="8">
        <f t="shared" si="138"/>
        <v>0</v>
      </c>
      <c r="N157" s="8">
        <f t="shared" si="138"/>
        <v>0</v>
      </c>
      <c r="O157" s="8">
        <f t="shared" si="138"/>
        <v>0</v>
      </c>
      <c r="P157" s="33"/>
      <c r="Q157" s="35"/>
      <c r="R157" s="8">
        <f t="shared" ref="R157:AB157" si="139">$AC156*R156</f>
        <v>0</v>
      </c>
      <c r="S157" s="8">
        <f t="shared" si="139"/>
        <v>0</v>
      </c>
      <c r="T157" s="8">
        <f t="shared" si="139"/>
        <v>0</v>
      </c>
      <c r="U157" s="8">
        <f t="shared" si="139"/>
        <v>0</v>
      </c>
      <c r="V157" s="8">
        <f t="shared" si="139"/>
        <v>16943.664000000001</v>
      </c>
      <c r="W157" s="8">
        <f t="shared" si="139"/>
        <v>33887.328000000001</v>
      </c>
      <c r="X157" s="8">
        <f t="shared" si="139"/>
        <v>50830.991999999991</v>
      </c>
      <c r="Y157" s="8">
        <f t="shared" si="139"/>
        <v>50830.991999999991</v>
      </c>
      <c r="Z157" s="8">
        <f t="shared" si="139"/>
        <v>16943.664000000001</v>
      </c>
      <c r="AA157" s="8">
        <f t="shared" si="139"/>
        <v>0</v>
      </c>
      <c r="AB157" s="8">
        <f t="shared" si="139"/>
        <v>0</v>
      </c>
      <c r="AC157" s="9"/>
    </row>
    <row r="158" spans="1:29">
      <c r="A158" s="33">
        <v>71</v>
      </c>
      <c r="B158" s="34" t="s">
        <v>88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33">
        <v>71</v>
      </c>
      <c r="Q158" s="34" t="s">
        <v>104</v>
      </c>
      <c r="R158" s="13"/>
      <c r="S158" s="13"/>
      <c r="T158" s="13"/>
      <c r="U158" s="13"/>
      <c r="V158" s="13">
        <v>0.1</v>
      </c>
      <c r="W158" s="13">
        <v>0.2</v>
      </c>
      <c r="X158" s="13">
        <v>0.3</v>
      </c>
      <c r="Y158" s="13">
        <v>0.3</v>
      </c>
      <c r="Z158" s="13">
        <v>0.1</v>
      </c>
      <c r="AA158" s="13"/>
      <c r="AB158" s="13"/>
      <c r="AC158" s="25">
        <v>36328.61</v>
      </c>
    </row>
    <row r="159" spans="1:29">
      <c r="A159" s="33"/>
      <c r="B159" s="35"/>
      <c r="C159" s="8">
        <f>$AC158*C158</f>
        <v>0</v>
      </c>
      <c r="D159" s="8">
        <f t="shared" ref="D159:O159" si="140">$AC158*D158</f>
        <v>0</v>
      </c>
      <c r="E159" s="8">
        <f t="shared" si="140"/>
        <v>0</v>
      </c>
      <c r="F159" s="8">
        <f t="shared" si="140"/>
        <v>0</v>
      </c>
      <c r="G159" s="8">
        <f t="shared" si="140"/>
        <v>0</v>
      </c>
      <c r="H159" s="8">
        <f t="shared" si="140"/>
        <v>0</v>
      </c>
      <c r="I159" s="8">
        <f t="shared" si="140"/>
        <v>0</v>
      </c>
      <c r="J159" s="8">
        <f t="shared" si="140"/>
        <v>0</v>
      </c>
      <c r="K159" s="8">
        <f t="shared" si="140"/>
        <v>0</v>
      </c>
      <c r="L159" s="8">
        <f t="shared" si="140"/>
        <v>0</v>
      </c>
      <c r="M159" s="8">
        <f t="shared" si="140"/>
        <v>0</v>
      </c>
      <c r="N159" s="8">
        <f t="shared" si="140"/>
        <v>0</v>
      </c>
      <c r="O159" s="8">
        <f t="shared" si="140"/>
        <v>0</v>
      </c>
      <c r="P159" s="33"/>
      <c r="Q159" s="35"/>
      <c r="R159" s="8">
        <f t="shared" ref="R159:AB159" si="141">$AC158*R158</f>
        <v>0</v>
      </c>
      <c r="S159" s="8">
        <f t="shared" si="141"/>
        <v>0</v>
      </c>
      <c r="T159" s="8">
        <f t="shared" si="141"/>
        <v>0</v>
      </c>
      <c r="U159" s="8">
        <f t="shared" si="141"/>
        <v>0</v>
      </c>
      <c r="V159" s="8">
        <f t="shared" si="141"/>
        <v>3632.8610000000003</v>
      </c>
      <c r="W159" s="8">
        <f t="shared" si="141"/>
        <v>7265.7220000000007</v>
      </c>
      <c r="X159" s="8">
        <f t="shared" si="141"/>
        <v>10898.583000000001</v>
      </c>
      <c r="Y159" s="8">
        <f t="shared" si="141"/>
        <v>10898.583000000001</v>
      </c>
      <c r="Z159" s="8">
        <f t="shared" si="141"/>
        <v>3632.8610000000003</v>
      </c>
      <c r="AA159" s="8">
        <f t="shared" si="141"/>
        <v>0</v>
      </c>
      <c r="AB159" s="8">
        <f t="shared" si="141"/>
        <v>0</v>
      </c>
      <c r="AC159" s="9"/>
    </row>
    <row r="160" spans="1:29">
      <c r="A160" s="33">
        <v>72</v>
      </c>
      <c r="B160" s="34" t="s">
        <v>155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33">
        <v>72</v>
      </c>
      <c r="Q160" s="34" t="s">
        <v>105</v>
      </c>
      <c r="R160" s="13"/>
      <c r="S160" s="13"/>
      <c r="T160" s="13"/>
      <c r="U160" s="13"/>
      <c r="V160" s="13">
        <v>0.1</v>
      </c>
      <c r="W160" s="13">
        <v>0.2</v>
      </c>
      <c r="X160" s="13">
        <v>0.3</v>
      </c>
      <c r="Y160" s="13">
        <v>0.3</v>
      </c>
      <c r="Z160" s="13">
        <v>0.1</v>
      </c>
      <c r="AA160" s="13"/>
      <c r="AB160" s="13"/>
      <c r="AC160" s="25">
        <v>69240.59</v>
      </c>
    </row>
    <row r="161" spans="1:29">
      <c r="A161" s="33"/>
      <c r="B161" s="35"/>
      <c r="C161" s="8">
        <f>$AC160*C160</f>
        <v>0</v>
      </c>
      <c r="D161" s="8">
        <f t="shared" ref="D161:O161" si="142">$AC160*D160</f>
        <v>0</v>
      </c>
      <c r="E161" s="8">
        <f t="shared" si="142"/>
        <v>0</v>
      </c>
      <c r="F161" s="8">
        <f t="shared" si="142"/>
        <v>0</v>
      </c>
      <c r="G161" s="8">
        <f t="shared" si="142"/>
        <v>0</v>
      </c>
      <c r="H161" s="8">
        <f t="shared" si="142"/>
        <v>0</v>
      </c>
      <c r="I161" s="8">
        <f t="shared" si="142"/>
        <v>0</v>
      </c>
      <c r="J161" s="8">
        <f t="shared" si="142"/>
        <v>0</v>
      </c>
      <c r="K161" s="8">
        <f t="shared" si="142"/>
        <v>0</v>
      </c>
      <c r="L161" s="8">
        <f t="shared" si="142"/>
        <v>0</v>
      </c>
      <c r="M161" s="8">
        <f t="shared" si="142"/>
        <v>0</v>
      </c>
      <c r="N161" s="8">
        <f t="shared" si="142"/>
        <v>0</v>
      </c>
      <c r="O161" s="8">
        <f t="shared" si="142"/>
        <v>0</v>
      </c>
      <c r="P161" s="33"/>
      <c r="Q161" s="35"/>
      <c r="R161" s="8">
        <f t="shared" ref="R161:AB161" si="143">$AC160*R160</f>
        <v>0</v>
      </c>
      <c r="S161" s="8">
        <f t="shared" si="143"/>
        <v>0</v>
      </c>
      <c r="T161" s="8">
        <f t="shared" si="143"/>
        <v>0</v>
      </c>
      <c r="U161" s="8">
        <f t="shared" si="143"/>
        <v>0</v>
      </c>
      <c r="V161" s="8">
        <f t="shared" si="143"/>
        <v>6924.0590000000002</v>
      </c>
      <c r="W161" s="8">
        <f t="shared" si="143"/>
        <v>13848.118</v>
      </c>
      <c r="X161" s="8">
        <f t="shared" si="143"/>
        <v>20772.177</v>
      </c>
      <c r="Y161" s="8">
        <f t="shared" si="143"/>
        <v>20772.177</v>
      </c>
      <c r="Z161" s="8">
        <f t="shared" si="143"/>
        <v>6924.0590000000002</v>
      </c>
      <c r="AA161" s="8">
        <f t="shared" si="143"/>
        <v>0</v>
      </c>
      <c r="AB161" s="8">
        <f t="shared" si="143"/>
        <v>0</v>
      </c>
      <c r="AC161" s="9"/>
    </row>
    <row r="162" spans="1:29">
      <c r="A162" s="33">
        <v>73</v>
      </c>
      <c r="B162" s="34" t="s">
        <v>156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33">
        <v>73</v>
      </c>
      <c r="Q162" s="34" t="s">
        <v>106</v>
      </c>
      <c r="R162" s="13"/>
      <c r="S162" s="13"/>
      <c r="T162" s="13">
        <v>0.1</v>
      </c>
      <c r="U162" s="13">
        <v>0.2</v>
      </c>
      <c r="V162" s="13">
        <v>0.3</v>
      </c>
      <c r="W162" s="13">
        <v>0.3</v>
      </c>
      <c r="X162" s="13">
        <v>0.1</v>
      </c>
      <c r="Y162" s="13"/>
      <c r="Z162" s="13"/>
      <c r="AA162" s="13"/>
      <c r="AB162" s="13"/>
      <c r="AC162" s="25">
        <v>36579.14</v>
      </c>
    </row>
    <row r="163" spans="1:29">
      <c r="A163" s="33"/>
      <c r="B163" s="35"/>
      <c r="C163" s="8">
        <f>$AC162*C162</f>
        <v>0</v>
      </c>
      <c r="D163" s="8">
        <f t="shared" ref="D163:O163" si="144">$AC162*D162</f>
        <v>0</v>
      </c>
      <c r="E163" s="8">
        <f t="shared" si="144"/>
        <v>0</v>
      </c>
      <c r="F163" s="8">
        <f t="shared" si="144"/>
        <v>0</v>
      </c>
      <c r="G163" s="8">
        <f t="shared" si="144"/>
        <v>0</v>
      </c>
      <c r="H163" s="8">
        <f t="shared" si="144"/>
        <v>0</v>
      </c>
      <c r="I163" s="8">
        <f t="shared" si="144"/>
        <v>0</v>
      </c>
      <c r="J163" s="8">
        <f t="shared" si="144"/>
        <v>0</v>
      </c>
      <c r="K163" s="8">
        <f t="shared" si="144"/>
        <v>0</v>
      </c>
      <c r="L163" s="8">
        <f t="shared" si="144"/>
        <v>0</v>
      </c>
      <c r="M163" s="8">
        <f t="shared" si="144"/>
        <v>0</v>
      </c>
      <c r="N163" s="8">
        <f t="shared" si="144"/>
        <v>0</v>
      </c>
      <c r="O163" s="8">
        <f t="shared" si="144"/>
        <v>0</v>
      </c>
      <c r="P163" s="33"/>
      <c r="Q163" s="35"/>
      <c r="R163" s="8">
        <f t="shared" ref="R163:AB163" si="145">$AC162*R162</f>
        <v>0</v>
      </c>
      <c r="S163" s="8">
        <f t="shared" si="145"/>
        <v>0</v>
      </c>
      <c r="T163" s="8">
        <f t="shared" si="145"/>
        <v>3657.9140000000002</v>
      </c>
      <c r="U163" s="8">
        <f t="shared" si="145"/>
        <v>7315.8280000000004</v>
      </c>
      <c r="V163" s="8">
        <f t="shared" si="145"/>
        <v>10973.742</v>
      </c>
      <c r="W163" s="8">
        <f t="shared" si="145"/>
        <v>10973.742</v>
      </c>
      <c r="X163" s="8">
        <f t="shared" si="145"/>
        <v>3657.9140000000002</v>
      </c>
      <c r="Y163" s="8">
        <f t="shared" si="145"/>
        <v>0</v>
      </c>
      <c r="Z163" s="8">
        <f t="shared" si="145"/>
        <v>0</v>
      </c>
      <c r="AA163" s="8">
        <f t="shared" si="145"/>
        <v>0</v>
      </c>
      <c r="AB163" s="8">
        <f t="shared" si="145"/>
        <v>0</v>
      </c>
      <c r="AC163" s="9"/>
    </row>
    <row r="164" spans="1:29">
      <c r="A164" s="33">
        <v>74</v>
      </c>
      <c r="B164" s="34" t="s">
        <v>157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33">
        <v>74</v>
      </c>
      <c r="Q164" s="34" t="s">
        <v>107</v>
      </c>
      <c r="R164" s="13"/>
      <c r="S164" s="13"/>
      <c r="T164" s="13">
        <v>0.1</v>
      </c>
      <c r="U164" s="13">
        <v>0.2</v>
      </c>
      <c r="V164" s="13">
        <v>0.3</v>
      </c>
      <c r="W164" s="13">
        <v>0.3</v>
      </c>
      <c r="X164" s="13">
        <v>0.1</v>
      </c>
      <c r="Y164" s="13"/>
      <c r="Z164" s="13"/>
      <c r="AA164" s="13"/>
      <c r="AB164" s="13"/>
      <c r="AC164" s="25">
        <v>3924.66</v>
      </c>
    </row>
    <row r="165" spans="1:29">
      <c r="A165" s="33"/>
      <c r="B165" s="35"/>
      <c r="C165" s="8">
        <f>$AC164*C164</f>
        <v>0</v>
      </c>
      <c r="D165" s="8">
        <f t="shared" ref="D165:O165" si="146">$AC164*D164</f>
        <v>0</v>
      </c>
      <c r="E165" s="8">
        <f t="shared" si="146"/>
        <v>0</v>
      </c>
      <c r="F165" s="8">
        <f t="shared" si="146"/>
        <v>0</v>
      </c>
      <c r="G165" s="8">
        <f t="shared" si="146"/>
        <v>0</v>
      </c>
      <c r="H165" s="8">
        <f t="shared" si="146"/>
        <v>0</v>
      </c>
      <c r="I165" s="8">
        <f t="shared" si="146"/>
        <v>0</v>
      </c>
      <c r="J165" s="8">
        <f t="shared" si="146"/>
        <v>0</v>
      </c>
      <c r="K165" s="8">
        <f t="shared" si="146"/>
        <v>0</v>
      </c>
      <c r="L165" s="8">
        <f t="shared" si="146"/>
        <v>0</v>
      </c>
      <c r="M165" s="8">
        <f t="shared" si="146"/>
        <v>0</v>
      </c>
      <c r="N165" s="8">
        <f t="shared" si="146"/>
        <v>0</v>
      </c>
      <c r="O165" s="8">
        <f t="shared" si="146"/>
        <v>0</v>
      </c>
      <c r="P165" s="33"/>
      <c r="Q165" s="35"/>
      <c r="R165" s="8">
        <f t="shared" ref="R165:AB165" si="147">$AC164*R164</f>
        <v>0</v>
      </c>
      <c r="S165" s="8">
        <f t="shared" si="147"/>
        <v>0</v>
      </c>
      <c r="T165" s="8">
        <f t="shared" si="147"/>
        <v>392.46600000000001</v>
      </c>
      <c r="U165" s="8">
        <f t="shared" si="147"/>
        <v>784.93200000000002</v>
      </c>
      <c r="V165" s="8">
        <f t="shared" si="147"/>
        <v>1177.3979999999999</v>
      </c>
      <c r="W165" s="8">
        <f t="shared" si="147"/>
        <v>1177.3979999999999</v>
      </c>
      <c r="X165" s="8">
        <f t="shared" si="147"/>
        <v>392.46600000000001</v>
      </c>
      <c r="Y165" s="8">
        <f t="shared" si="147"/>
        <v>0</v>
      </c>
      <c r="Z165" s="8">
        <f t="shared" si="147"/>
        <v>0</v>
      </c>
      <c r="AA165" s="8">
        <f t="shared" si="147"/>
        <v>0</v>
      </c>
      <c r="AB165" s="8">
        <f t="shared" si="147"/>
        <v>0</v>
      </c>
      <c r="AC165" s="9"/>
    </row>
    <row r="166" spans="1:29">
      <c r="A166" s="33">
        <v>75</v>
      </c>
      <c r="B166" s="34" t="s">
        <v>158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33">
        <v>75</v>
      </c>
      <c r="Q166" s="34" t="s">
        <v>108</v>
      </c>
      <c r="R166" s="13"/>
      <c r="S166" s="13"/>
      <c r="T166" s="13"/>
      <c r="U166" s="13"/>
      <c r="V166" s="13"/>
      <c r="W166" s="13"/>
      <c r="X166" s="13"/>
      <c r="Y166" s="13">
        <v>0.5</v>
      </c>
      <c r="Z166" s="13">
        <v>0.5</v>
      </c>
      <c r="AA166" s="13"/>
      <c r="AB166" s="13"/>
      <c r="AC166" s="25">
        <v>43009.22</v>
      </c>
    </row>
    <row r="167" spans="1:29">
      <c r="A167" s="33"/>
      <c r="B167" s="35"/>
      <c r="C167" s="8">
        <f>$AC166*C166</f>
        <v>0</v>
      </c>
      <c r="D167" s="8">
        <f t="shared" ref="D167:O167" si="148">$AC166*D166</f>
        <v>0</v>
      </c>
      <c r="E167" s="8">
        <f t="shared" si="148"/>
        <v>0</v>
      </c>
      <c r="F167" s="8">
        <f t="shared" si="148"/>
        <v>0</v>
      </c>
      <c r="G167" s="8">
        <f t="shared" si="148"/>
        <v>0</v>
      </c>
      <c r="H167" s="8">
        <f t="shared" si="148"/>
        <v>0</v>
      </c>
      <c r="I167" s="8">
        <f t="shared" si="148"/>
        <v>0</v>
      </c>
      <c r="J167" s="8">
        <f t="shared" si="148"/>
        <v>0</v>
      </c>
      <c r="K167" s="8">
        <f t="shared" si="148"/>
        <v>0</v>
      </c>
      <c r="L167" s="8">
        <f t="shared" si="148"/>
        <v>0</v>
      </c>
      <c r="M167" s="8">
        <f t="shared" si="148"/>
        <v>0</v>
      </c>
      <c r="N167" s="8">
        <f t="shared" si="148"/>
        <v>0</v>
      </c>
      <c r="O167" s="8">
        <f t="shared" si="148"/>
        <v>0</v>
      </c>
      <c r="P167" s="33"/>
      <c r="Q167" s="35"/>
      <c r="R167" s="8">
        <f t="shared" ref="R167:AB167" si="149">$AC166*R166</f>
        <v>0</v>
      </c>
      <c r="S167" s="8">
        <f t="shared" si="149"/>
        <v>0</v>
      </c>
      <c r="T167" s="8">
        <f t="shared" si="149"/>
        <v>0</v>
      </c>
      <c r="U167" s="8">
        <f t="shared" si="149"/>
        <v>0</v>
      </c>
      <c r="V167" s="8">
        <f t="shared" si="149"/>
        <v>0</v>
      </c>
      <c r="W167" s="8">
        <f t="shared" si="149"/>
        <v>0</v>
      </c>
      <c r="X167" s="8">
        <f t="shared" si="149"/>
        <v>0</v>
      </c>
      <c r="Y167" s="8">
        <f t="shared" si="149"/>
        <v>21504.61</v>
      </c>
      <c r="Z167" s="8">
        <f t="shared" si="149"/>
        <v>21504.61</v>
      </c>
      <c r="AA167" s="8">
        <f t="shared" si="149"/>
        <v>0</v>
      </c>
      <c r="AB167" s="8">
        <f t="shared" si="149"/>
        <v>0</v>
      </c>
      <c r="AC167" s="9"/>
    </row>
    <row r="168" spans="1:29">
      <c r="A168" s="33">
        <v>76</v>
      </c>
      <c r="B168" s="34" t="s">
        <v>159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33">
        <v>77</v>
      </c>
      <c r="Q168" s="34" t="s">
        <v>110</v>
      </c>
      <c r="R168" s="13"/>
      <c r="S168" s="13"/>
      <c r="T168" s="13"/>
      <c r="U168" s="13"/>
      <c r="V168" s="13">
        <v>0.1</v>
      </c>
      <c r="W168" s="13">
        <v>0.2</v>
      </c>
      <c r="X168" s="13">
        <v>0.3</v>
      </c>
      <c r="Y168" s="13">
        <v>0.3</v>
      </c>
      <c r="Z168" s="13">
        <v>0.1</v>
      </c>
      <c r="AA168" s="13"/>
      <c r="AB168" s="13"/>
      <c r="AC168" s="25">
        <v>65793.73</v>
      </c>
    </row>
    <row r="169" spans="1:29">
      <c r="A169" s="33"/>
      <c r="B169" s="35"/>
      <c r="C169" s="8">
        <f>$AC168*C168</f>
        <v>0</v>
      </c>
      <c r="D169" s="8">
        <f t="shared" ref="D169:O169" si="150">$AC168*D168</f>
        <v>0</v>
      </c>
      <c r="E169" s="8">
        <f t="shared" si="150"/>
        <v>0</v>
      </c>
      <c r="F169" s="8">
        <f t="shared" si="150"/>
        <v>0</v>
      </c>
      <c r="G169" s="8">
        <f t="shared" si="150"/>
        <v>0</v>
      </c>
      <c r="H169" s="8">
        <f t="shared" si="150"/>
        <v>0</v>
      </c>
      <c r="I169" s="8">
        <f t="shared" si="150"/>
        <v>0</v>
      </c>
      <c r="J169" s="8">
        <f t="shared" si="150"/>
        <v>0</v>
      </c>
      <c r="K169" s="8">
        <f t="shared" si="150"/>
        <v>0</v>
      </c>
      <c r="L169" s="8">
        <f t="shared" si="150"/>
        <v>0</v>
      </c>
      <c r="M169" s="8">
        <f t="shared" si="150"/>
        <v>0</v>
      </c>
      <c r="N169" s="8">
        <f t="shared" si="150"/>
        <v>0</v>
      </c>
      <c r="O169" s="8">
        <f t="shared" si="150"/>
        <v>0</v>
      </c>
      <c r="P169" s="33"/>
      <c r="Q169" s="35"/>
      <c r="R169" s="8">
        <f t="shared" ref="R169:AB169" si="151">$AC168*R168</f>
        <v>0</v>
      </c>
      <c r="S169" s="8">
        <f t="shared" si="151"/>
        <v>0</v>
      </c>
      <c r="T169" s="8">
        <f t="shared" si="151"/>
        <v>0</v>
      </c>
      <c r="U169" s="8">
        <f t="shared" si="151"/>
        <v>0</v>
      </c>
      <c r="V169" s="8">
        <f t="shared" si="151"/>
        <v>6579.3729999999996</v>
      </c>
      <c r="W169" s="8">
        <f t="shared" si="151"/>
        <v>13158.745999999999</v>
      </c>
      <c r="X169" s="8">
        <f t="shared" si="151"/>
        <v>19738.118999999999</v>
      </c>
      <c r="Y169" s="8">
        <f t="shared" si="151"/>
        <v>19738.118999999999</v>
      </c>
      <c r="Z169" s="8">
        <f t="shared" si="151"/>
        <v>6579.3729999999996</v>
      </c>
      <c r="AA169" s="8">
        <f t="shared" si="151"/>
        <v>0</v>
      </c>
      <c r="AB169" s="8">
        <f t="shared" si="151"/>
        <v>0</v>
      </c>
      <c r="AC169" s="9"/>
    </row>
    <row r="170" spans="1:29">
      <c r="A170" s="33">
        <v>77</v>
      </c>
      <c r="B170" s="34" t="s">
        <v>160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33">
        <v>72</v>
      </c>
      <c r="Q170" s="34" t="s">
        <v>105</v>
      </c>
      <c r="R170" s="13"/>
      <c r="S170" s="13"/>
      <c r="T170" s="13"/>
      <c r="U170" s="13"/>
      <c r="V170" s="13">
        <v>0.1</v>
      </c>
      <c r="W170" s="13">
        <v>0.2</v>
      </c>
      <c r="X170" s="13">
        <v>0.3</v>
      </c>
      <c r="Y170" s="13">
        <v>0.3</v>
      </c>
      <c r="Z170" s="13">
        <v>0.1</v>
      </c>
      <c r="AA170" s="13"/>
      <c r="AB170" s="13"/>
      <c r="AC170" s="25">
        <v>10637.910000000002</v>
      </c>
    </row>
    <row r="171" spans="1:29">
      <c r="A171" s="33"/>
      <c r="B171" s="35"/>
      <c r="C171" s="8">
        <f>$AC170*C170</f>
        <v>0</v>
      </c>
      <c r="D171" s="8">
        <f t="shared" ref="D171:O171" si="152">$AC170*D170</f>
        <v>0</v>
      </c>
      <c r="E171" s="8">
        <f t="shared" si="152"/>
        <v>0</v>
      </c>
      <c r="F171" s="8">
        <f t="shared" si="152"/>
        <v>0</v>
      </c>
      <c r="G171" s="8">
        <f t="shared" si="152"/>
        <v>0</v>
      </c>
      <c r="H171" s="8">
        <f t="shared" si="152"/>
        <v>0</v>
      </c>
      <c r="I171" s="8">
        <f t="shared" si="152"/>
        <v>0</v>
      </c>
      <c r="J171" s="8">
        <f t="shared" si="152"/>
        <v>0</v>
      </c>
      <c r="K171" s="8">
        <f t="shared" si="152"/>
        <v>0</v>
      </c>
      <c r="L171" s="8">
        <f t="shared" si="152"/>
        <v>0</v>
      </c>
      <c r="M171" s="8">
        <f t="shared" si="152"/>
        <v>0</v>
      </c>
      <c r="N171" s="8">
        <f t="shared" si="152"/>
        <v>0</v>
      </c>
      <c r="O171" s="8">
        <f t="shared" si="152"/>
        <v>0</v>
      </c>
      <c r="P171" s="33"/>
      <c r="Q171" s="35"/>
      <c r="R171" s="8">
        <f t="shared" ref="R171:AB171" si="153">$AC170*R170</f>
        <v>0</v>
      </c>
      <c r="S171" s="8">
        <f t="shared" si="153"/>
        <v>0</v>
      </c>
      <c r="T171" s="8">
        <f t="shared" si="153"/>
        <v>0</v>
      </c>
      <c r="U171" s="8">
        <f t="shared" si="153"/>
        <v>0</v>
      </c>
      <c r="V171" s="8">
        <f t="shared" si="153"/>
        <v>1063.7910000000002</v>
      </c>
      <c r="W171" s="8">
        <f t="shared" si="153"/>
        <v>2127.5820000000003</v>
      </c>
      <c r="X171" s="8">
        <f t="shared" si="153"/>
        <v>3191.3730000000005</v>
      </c>
      <c r="Y171" s="8">
        <f t="shared" si="153"/>
        <v>3191.3730000000005</v>
      </c>
      <c r="Z171" s="8">
        <f t="shared" si="153"/>
        <v>1063.7910000000002</v>
      </c>
      <c r="AA171" s="8">
        <f t="shared" si="153"/>
        <v>0</v>
      </c>
      <c r="AB171" s="8">
        <f t="shared" si="153"/>
        <v>0</v>
      </c>
      <c r="AC171" s="9"/>
    </row>
    <row r="172" spans="1:29">
      <c r="A172" s="33">
        <v>78</v>
      </c>
      <c r="B172" s="34" t="s">
        <v>161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33">
        <v>73</v>
      </c>
      <c r="Q172" s="34" t="s">
        <v>106</v>
      </c>
      <c r="R172" s="13"/>
      <c r="S172" s="13"/>
      <c r="T172" s="13"/>
      <c r="U172" s="13"/>
      <c r="V172" s="13">
        <v>0.1</v>
      </c>
      <c r="W172" s="13">
        <v>0.2</v>
      </c>
      <c r="X172" s="13">
        <v>0.3</v>
      </c>
      <c r="Y172" s="13">
        <v>0.3</v>
      </c>
      <c r="Z172" s="13">
        <v>0.1</v>
      </c>
      <c r="AA172" s="13"/>
      <c r="AB172" s="13"/>
      <c r="AC172" s="25">
        <v>6498.1200000000008</v>
      </c>
    </row>
    <row r="173" spans="1:29">
      <c r="A173" s="33"/>
      <c r="B173" s="35"/>
      <c r="C173" s="8">
        <f>$AC172*C172</f>
        <v>0</v>
      </c>
      <c r="D173" s="8">
        <f t="shared" ref="D173:O173" si="154">$AC172*D172</f>
        <v>0</v>
      </c>
      <c r="E173" s="8">
        <f t="shared" si="154"/>
        <v>0</v>
      </c>
      <c r="F173" s="8">
        <f t="shared" si="154"/>
        <v>0</v>
      </c>
      <c r="G173" s="8">
        <f t="shared" si="154"/>
        <v>0</v>
      </c>
      <c r="H173" s="8">
        <f t="shared" si="154"/>
        <v>0</v>
      </c>
      <c r="I173" s="8">
        <f t="shared" si="154"/>
        <v>0</v>
      </c>
      <c r="J173" s="8">
        <f t="shared" si="154"/>
        <v>0</v>
      </c>
      <c r="K173" s="8">
        <f t="shared" si="154"/>
        <v>0</v>
      </c>
      <c r="L173" s="8">
        <f t="shared" si="154"/>
        <v>0</v>
      </c>
      <c r="M173" s="8">
        <f t="shared" si="154"/>
        <v>0</v>
      </c>
      <c r="N173" s="8">
        <f t="shared" si="154"/>
        <v>0</v>
      </c>
      <c r="O173" s="8">
        <f t="shared" si="154"/>
        <v>0</v>
      </c>
      <c r="P173" s="33"/>
      <c r="Q173" s="35"/>
      <c r="R173" s="8">
        <f t="shared" ref="R173:AB173" si="155">$AC172*R172</f>
        <v>0</v>
      </c>
      <c r="S173" s="8">
        <f t="shared" si="155"/>
        <v>0</v>
      </c>
      <c r="T173" s="8">
        <f t="shared" si="155"/>
        <v>0</v>
      </c>
      <c r="U173" s="8">
        <f t="shared" si="155"/>
        <v>0</v>
      </c>
      <c r="V173" s="8">
        <f t="shared" si="155"/>
        <v>649.81200000000013</v>
      </c>
      <c r="W173" s="8">
        <f t="shared" si="155"/>
        <v>1299.6240000000003</v>
      </c>
      <c r="X173" s="8">
        <f t="shared" si="155"/>
        <v>1949.4360000000001</v>
      </c>
      <c r="Y173" s="8">
        <f t="shared" si="155"/>
        <v>1949.4360000000001</v>
      </c>
      <c r="Z173" s="8">
        <f t="shared" si="155"/>
        <v>649.81200000000013</v>
      </c>
      <c r="AA173" s="8">
        <f t="shared" si="155"/>
        <v>0</v>
      </c>
      <c r="AB173" s="8">
        <f t="shared" si="155"/>
        <v>0</v>
      </c>
      <c r="AC173" s="9"/>
    </row>
    <row r="174" spans="1:29">
      <c r="A174" s="33">
        <v>79</v>
      </c>
      <c r="B174" s="34" t="s">
        <v>162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33">
        <v>74</v>
      </c>
      <c r="Q174" s="34" t="s">
        <v>107</v>
      </c>
      <c r="R174" s="13"/>
      <c r="S174" s="13"/>
      <c r="T174" s="13"/>
      <c r="U174" s="13"/>
      <c r="V174" s="13">
        <v>0.1</v>
      </c>
      <c r="W174" s="13">
        <v>0.2</v>
      </c>
      <c r="X174" s="13">
        <v>0.3</v>
      </c>
      <c r="Y174" s="13">
        <v>0.3</v>
      </c>
      <c r="Z174" s="13">
        <v>0.1</v>
      </c>
      <c r="AA174" s="13"/>
      <c r="AB174" s="13"/>
      <c r="AC174" s="25">
        <v>62652.88</v>
      </c>
    </row>
    <row r="175" spans="1:29">
      <c r="A175" s="33"/>
      <c r="B175" s="35"/>
      <c r="C175" s="8">
        <f>$AC174*C174</f>
        <v>0</v>
      </c>
      <c r="D175" s="8">
        <f t="shared" ref="D175:O175" si="156">$AC174*D174</f>
        <v>0</v>
      </c>
      <c r="E175" s="8">
        <f t="shared" si="156"/>
        <v>0</v>
      </c>
      <c r="F175" s="8">
        <f t="shared" si="156"/>
        <v>0</v>
      </c>
      <c r="G175" s="8">
        <f t="shared" si="156"/>
        <v>0</v>
      </c>
      <c r="H175" s="8">
        <f t="shared" si="156"/>
        <v>0</v>
      </c>
      <c r="I175" s="8">
        <f t="shared" si="156"/>
        <v>0</v>
      </c>
      <c r="J175" s="8">
        <f t="shared" si="156"/>
        <v>0</v>
      </c>
      <c r="K175" s="8">
        <f t="shared" si="156"/>
        <v>0</v>
      </c>
      <c r="L175" s="8">
        <f t="shared" si="156"/>
        <v>0</v>
      </c>
      <c r="M175" s="8">
        <f t="shared" si="156"/>
        <v>0</v>
      </c>
      <c r="N175" s="8">
        <f t="shared" si="156"/>
        <v>0</v>
      </c>
      <c r="O175" s="8">
        <f t="shared" si="156"/>
        <v>0</v>
      </c>
      <c r="P175" s="33"/>
      <c r="Q175" s="35"/>
      <c r="R175" s="8">
        <f t="shared" ref="R175:AB175" si="157">$AC174*R174</f>
        <v>0</v>
      </c>
      <c r="S175" s="8">
        <f t="shared" si="157"/>
        <v>0</v>
      </c>
      <c r="T175" s="8">
        <f t="shared" si="157"/>
        <v>0</v>
      </c>
      <c r="U175" s="8">
        <f t="shared" si="157"/>
        <v>0</v>
      </c>
      <c r="V175" s="8">
        <f t="shared" si="157"/>
        <v>6265.2880000000005</v>
      </c>
      <c r="W175" s="8">
        <f t="shared" si="157"/>
        <v>12530.576000000001</v>
      </c>
      <c r="X175" s="8">
        <f t="shared" si="157"/>
        <v>18795.863999999998</v>
      </c>
      <c r="Y175" s="8">
        <f t="shared" si="157"/>
        <v>18795.863999999998</v>
      </c>
      <c r="Z175" s="8">
        <f t="shared" si="157"/>
        <v>6265.2880000000005</v>
      </c>
      <c r="AA175" s="8">
        <f t="shared" si="157"/>
        <v>0</v>
      </c>
      <c r="AB175" s="8">
        <f t="shared" si="157"/>
        <v>0</v>
      </c>
      <c r="AC175" s="9"/>
    </row>
    <row r="176" spans="1:29">
      <c r="A176" s="33">
        <v>80</v>
      </c>
      <c r="B176" s="34" t="s">
        <v>100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33">
        <v>75</v>
      </c>
      <c r="Q176" s="34" t="s">
        <v>108</v>
      </c>
      <c r="R176" s="13"/>
      <c r="S176" s="13"/>
      <c r="T176" s="13"/>
      <c r="U176" s="13"/>
      <c r="V176" s="13"/>
      <c r="W176" s="13"/>
      <c r="X176" s="13"/>
      <c r="Y176" s="13"/>
      <c r="Z176" s="13"/>
      <c r="AA176" s="13">
        <v>1</v>
      </c>
      <c r="AB176" s="13"/>
      <c r="AC176" s="25">
        <v>12169.55</v>
      </c>
    </row>
    <row r="177" spans="1:30">
      <c r="A177" s="33"/>
      <c r="B177" s="35"/>
      <c r="C177" s="8">
        <f>$AC176*C176</f>
        <v>0</v>
      </c>
      <c r="D177" s="8">
        <f t="shared" ref="D177:O177" si="158">$AC176*D176</f>
        <v>0</v>
      </c>
      <c r="E177" s="8">
        <f t="shared" si="158"/>
        <v>0</v>
      </c>
      <c r="F177" s="8">
        <f t="shared" si="158"/>
        <v>0</v>
      </c>
      <c r="G177" s="8">
        <f t="shared" si="158"/>
        <v>0</v>
      </c>
      <c r="H177" s="8">
        <f t="shared" si="158"/>
        <v>0</v>
      </c>
      <c r="I177" s="8">
        <f t="shared" si="158"/>
        <v>0</v>
      </c>
      <c r="J177" s="8">
        <f t="shared" si="158"/>
        <v>0</v>
      </c>
      <c r="K177" s="8">
        <f t="shared" si="158"/>
        <v>0</v>
      </c>
      <c r="L177" s="8">
        <f t="shared" si="158"/>
        <v>0</v>
      </c>
      <c r="M177" s="8">
        <f t="shared" si="158"/>
        <v>0</v>
      </c>
      <c r="N177" s="8">
        <f t="shared" si="158"/>
        <v>0</v>
      </c>
      <c r="O177" s="8">
        <f t="shared" si="158"/>
        <v>0</v>
      </c>
      <c r="P177" s="33"/>
      <c r="Q177" s="35"/>
      <c r="R177" s="8">
        <f t="shared" ref="R177:AB177" si="159">$AC176*R176</f>
        <v>0</v>
      </c>
      <c r="S177" s="8">
        <f t="shared" si="159"/>
        <v>0</v>
      </c>
      <c r="T177" s="8">
        <f t="shared" si="159"/>
        <v>0</v>
      </c>
      <c r="U177" s="8">
        <f t="shared" si="159"/>
        <v>0</v>
      </c>
      <c r="V177" s="8">
        <f t="shared" si="159"/>
        <v>0</v>
      </c>
      <c r="W177" s="8">
        <f t="shared" si="159"/>
        <v>0</v>
      </c>
      <c r="X177" s="8">
        <f t="shared" si="159"/>
        <v>0</v>
      </c>
      <c r="Y177" s="8">
        <f t="shared" si="159"/>
        <v>0</v>
      </c>
      <c r="Z177" s="8">
        <f t="shared" si="159"/>
        <v>0</v>
      </c>
      <c r="AA177" s="8">
        <f t="shared" si="159"/>
        <v>12169.55</v>
      </c>
      <c r="AB177" s="8">
        <f t="shared" si="159"/>
        <v>0</v>
      </c>
      <c r="AC177" s="9"/>
    </row>
    <row r="178" spans="1:30">
      <c r="A178" s="33">
        <v>81</v>
      </c>
      <c r="B178" s="34" t="s">
        <v>101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33">
        <v>76</v>
      </c>
      <c r="Q178" s="34" t="s">
        <v>109</v>
      </c>
      <c r="R178" s="13"/>
      <c r="S178" s="13"/>
      <c r="T178" s="13"/>
      <c r="U178" s="13"/>
      <c r="V178" s="13"/>
      <c r="W178" s="13">
        <v>0.3</v>
      </c>
      <c r="X178" s="13">
        <v>0.4</v>
      </c>
      <c r="Y178" s="13">
        <v>0.3</v>
      </c>
      <c r="Z178" s="13"/>
      <c r="AA178" s="13"/>
      <c r="AB178" s="13"/>
      <c r="AC178" s="25">
        <v>59572.959999999992</v>
      </c>
    </row>
    <row r="179" spans="1:30">
      <c r="A179" s="33"/>
      <c r="B179" s="35"/>
      <c r="C179" s="8">
        <f>$AC178*C178</f>
        <v>0</v>
      </c>
      <c r="D179" s="8">
        <f t="shared" ref="D179:O179" si="160">$AC178*D178</f>
        <v>0</v>
      </c>
      <c r="E179" s="8">
        <f t="shared" si="160"/>
        <v>0</v>
      </c>
      <c r="F179" s="8">
        <f t="shared" si="160"/>
        <v>0</v>
      </c>
      <c r="G179" s="8">
        <f t="shared" si="160"/>
        <v>0</v>
      </c>
      <c r="H179" s="8">
        <f t="shared" si="160"/>
        <v>0</v>
      </c>
      <c r="I179" s="8">
        <f t="shared" si="160"/>
        <v>0</v>
      </c>
      <c r="J179" s="8">
        <f t="shared" si="160"/>
        <v>0</v>
      </c>
      <c r="K179" s="8">
        <f t="shared" si="160"/>
        <v>0</v>
      </c>
      <c r="L179" s="8">
        <f t="shared" si="160"/>
        <v>0</v>
      </c>
      <c r="M179" s="8">
        <f t="shared" si="160"/>
        <v>0</v>
      </c>
      <c r="N179" s="8">
        <f t="shared" si="160"/>
        <v>0</v>
      </c>
      <c r="O179" s="8">
        <f t="shared" si="160"/>
        <v>0</v>
      </c>
      <c r="P179" s="33"/>
      <c r="Q179" s="35"/>
      <c r="R179" s="8">
        <f t="shared" ref="R179:AB179" si="161">$AC178*R178</f>
        <v>0</v>
      </c>
      <c r="S179" s="8">
        <f t="shared" si="161"/>
        <v>0</v>
      </c>
      <c r="T179" s="8">
        <f t="shared" si="161"/>
        <v>0</v>
      </c>
      <c r="U179" s="8">
        <f t="shared" si="161"/>
        <v>0</v>
      </c>
      <c r="V179" s="8">
        <f t="shared" si="161"/>
        <v>0</v>
      </c>
      <c r="W179" s="8">
        <f t="shared" si="161"/>
        <v>17871.887999999995</v>
      </c>
      <c r="X179" s="8">
        <f t="shared" si="161"/>
        <v>23829.183999999997</v>
      </c>
      <c r="Y179" s="8">
        <f t="shared" si="161"/>
        <v>17871.887999999995</v>
      </c>
      <c r="Z179" s="8">
        <f t="shared" si="161"/>
        <v>0</v>
      </c>
      <c r="AA179" s="8">
        <f t="shared" si="161"/>
        <v>0</v>
      </c>
      <c r="AB179" s="8">
        <f t="shared" si="161"/>
        <v>0</v>
      </c>
      <c r="AC179" s="9"/>
    </row>
    <row r="180" spans="1:30">
      <c r="A180" s="33">
        <v>82</v>
      </c>
      <c r="B180" s="34" t="s">
        <v>102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45">
        <v>77</v>
      </c>
      <c r="Q180" s="34" t="s">
        <v>110</v>
      </c>
      <c r="R180" s="13"/>
      <c r="S180" s="13"/>
      <c r="T180" s="13"/>
      <c r="U180" s="13"/>
      <c r="V180" s="13"/>
      <c r="W180" s="13"/>
      <c r="X180" s="13"/>
      <c r="Y180" s="13"/>
      <c r="Z180" s="13"/>
      <c r="AA180" s="13">
        <v>0.2</v>
      </c>
      <c r="AB180" s="13">
        <v>0.8</v>
      </c>
      <c r="AC180" s="25">
        <v>283143.62999999995</v>
      </c>
    </row>
    <row r="181" spans="1:30">
      <c r="A181" s="33"/>
      <c r="B181" s="35"/>
      <c r="C181" s="8">
        <f>$AC180*C180</f>
        <v>0</v>
      </c>
      <c r="D181" s="8">
        <f t="shared" ref="D181:O181" si="162">$AC180*D180</f>
        <v>0</v>
      </c>
      <c r="E181" s="8">
        <f t="shared" si="162"/>
        <v>0</v>
      </c>
      <c r="F181" s="8">
        <f t="shared" si="162"/>
        <v>0</v>
      </c>
      <c r="G181" s="8">
        <f t="shared" si="162"/>
        <v>0</v>
      </c>
      <c r="H181" s="8">
        <f t="shared" si="162"/>
        <v>0</v>
      </c>
      <c r="I181" s="8">
        <f t="shared" si="162"/>
        <v>0</v>
      </c>
      <c r="J181" s="8">
        <f t="shared" si="162"/>
        <v>0</v>
      </c>
      <c r="K181" s="8">
        <f t="shared" si="162"/>
        <v>0</v>
      </c>
      <c r="L181" s="8">
        <f t="shared" si="162"/>
        <v>0</v>
      </c>
      <c r="M181" s="8">
        <f t="shared" si="162"/>
        <v>0</v>
      </c>
      <c r="N181" s="8">
        <f t="shared" si="162"/>
        <v>0</v>
      </c>
      <c r="O181" s="8">
        <f t="shared" si="162"/>
        <v>0</v>
      </c>
      <c r="P181" s="46"/>
      <c r="Q181" s="35"/>
      <c r="R181" s="8">
        <f t="shared" ref="R181:AB181" si="163">$AC180*R180</f>
        <v>0</v>
      </c>
      <c r="S181" s="8">
        <f t="shared" si="163"/>
        <v>0</v>
      </c>
      <c r="T181" s="8">
        <f t="shared" si="163"/>
        <v>0</v>
      </c>
      <c r="U181" s="8">
        <f t="shared" si="163"/>
        <v>0</v>
      </c>
      <c r="V181" s="8">
        <f t="shared" si="163"/>
        <v>0</v>
      </c>
      <c r="W181" s="8">
        <f t="shared" si="163"/>
        <v>0</v>
      </c>
      <c r="X181" s="8">
        <f t="shared" si="163"/>
        <v>0</v>
      </c>
      <c r="Y181" s="8">
        <f t="shared" si="163"/>
        <v>0</v>
      </c>
      <c r="Z181" s="8">
        <f t="shared" si="163"/>
        <v>0</v>
      </c>
      <c r="AA181" s="8">
        <f t="shared" si="163"/>
        <v>56628.725999999995</v>
      </c>
      <c r="AB181" s="8">
        <f t="shared" si="163"/>
        <v>226514.90399999998</v>
      </c>
      <c r="AC181" s="9"/>
    </row>
    <row r="182" spans="1:30">
      <c r="A182" s="33">
        <v>83</v>
      </c>
      <c r="B182" s="34" t="s">
        <v>111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33">
        <v>78</v>
      </c>
      <c r="Q182" s="34" t="s">
        <v>111</v>
      </c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>
        <v>1</v>
      </c>
      <c r="AC182" s="25">
        <v>34023.97</v>
      </c>
    </row>
    <row r="183" spans="1:30">
      <c r="A183" s="33"/>
      <c r="B183" s="35"/>
      <c r="C183" s="8">
        <f>$AC182*C182</f>
        <v>0</v>
      </c>
      <c r="D183" s="8">
        <f t="shared" ref="D183:O183" si="164">$AC182*D182</f>
        <v>0</v>
      </c>
      <c r="E183" s="8">
        <f t="shared" si="164"/>
        <v>0</v>
      </c>
      <c r="F183" s="8">
        <f t="shared" si="164"/>
        <v>0</v>
      </c>
      <c r="G183" s="8">
        <f t="shared" si="164"/>
        <v>0</v>
      </c>
      <c r="H183" s="8">
        <f t="shared" si="164"/>
        <v>0</v>
      </c>
      <c r="I183" s="8">
        <f t="shared" si="164"/>
        <v>0</v>
      </c>
      <c r="J183" s="8">
        <f t="shared" si="164"/>
        <v>0</v>
      </c>
      <c r="K183" s="8">
        <f t="shared" si="164"/>
        <v>0</v>
      </c>
      <c r="L183" s="8">
        <f t="shared" si="164"/>
        <v>0</v>
      </c>
      <c r="M183" s="8">
        <f t="shared" si="164"/>
        <v>0</v>
      </c>
      <c r="N183" s="8">
        <f t="shared" si="164"/>
        <v>0</v>
      </c>
      <c r="O183" s="8">
        <f t="shared" si="164"/>
        <v>0</v>
      </c>
      <c r="P183" s="33"/>
      <c r="Q183" s="35"/>
      <c r="R183" s="8">
        <f t="shared" ref="R183:AB183" si="165">$AC182*R182</f>
        <v>0</v>
      </c>
      <c r="S183" s="8">
        <f t="shared" si="165"/>
        <v>0</v>
      </c>
      <c r="T183" s="8">
        <f t="shared" si="165"/>
        <v>0</v>
      </c>
      <c r="U183" s="8">
        <f t="shared" si="165"/>
        <v>0</v>
      </c>
      <c r="V183" s="8">
        <f t="shared" si="165"/>
        <v>0</v>
      </c>
      <c r="W183" s="8">
        <f t="shared" si="165"/>
        <v>0</v>
      </c>
      <c r="X183" s="8">
        <f t="shared" si="165"/>
        <v>0</v>
      </c>
      <c r="Y183" s="8">
        <f t="shared" si="165"/>
        <v>0</v>
      </c>
      <c r="Z183" s="8">
        <f t="shared" si="165"/>
        <v>0</v>
      </c>
      <c r="AA183" s="8">
        <f t="shared" si="165"/>
        <v>0</v>
      </c>
      <c r="AB183" s="8">
        <f t="shared" si="165"/>
        <v>34023.97</v>
      </c>
      <c r="AC183" s="9"/>
    </row>
    <row r="184" spans="1:30">
      <c r="B184" s="36" t="s">
        <v>112</v>
      </c>
      <c r="C184" s="7"/>
      <c r="D184" s="7"/>
      <c r="E184" s="7"/>
      <c r="F184" s="7"/>
      <c r="G184" s="26"/>
      <c r="H184" s="26"/>
      <c r="I184" s="7"/>
      <c r="J184" s="7"/>
      <c r="K184" s="7"/>
      <c r="L184" s="26"/>
      <c r="M184" s="26"/>
      <c r="N184" s="7"/>
      <c r="O184" s="7"/>
      <c r="Q184" s="36" t="s">
        <v>112</v>
      </c>
      <c r="R184" s="7"/>
      <c r="S184" s="26"/>
      <c r="T184" s="26"/>
      <c r="U184" s="7"/>
      <c r="V184" s="7"/>
      <c r="W184" s="7"/>
      <c r="X184" s="26"/>
      <c r="Y184" s="26"/>
      <c r="Z184" s="7"/>
      <c r="AA184" s="7"/>
      <c r="AB184" s="7"/>
      <c r="AC184" s="26"/>
    </row>
    <row r="185" spans="1:30" ht="15.75">
      <c r="B185" s="37"/>
      <c r="C185" s="27">
        <f>C19+C21+C23+C25+C27+C29+C31+C33+C35+C37+C39+C41+C43+C45+C47+C49+C51+C53+C55+C57+C59+C61+C63+C65+C67+C69+C71+C73+C75+C77+C79+C81+C83+C85+C87+C89+C91+C93+C95+C97+C99+C101+C103+C105+C107+C109+C111+C113+C115+C117+C119+C121+C123+C125+C127+C129+C131+C133+C135+C137+C139+C141+C143+C145+C147+C149+C151+C153+C155+C157+C159+C161+C163+C165+C167+C169+C171+C173+C175+C177+C179+C181+C183</f>
        <v>431788.80499999999</v>
      </c>
      <c r="D185" s="27">
        <f t="shared" ref="D185:O185" si="166">D19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+D163+D165+D167+D169+D171+D173+D175+D177+D179+D181+D183</f>
        <v>516313.565</v>
      </c>
      <c r="E185" s="27">
        <f t="shared" si="166"/>
        <v>4306.95</v>
      </c>
      <c r="F185" s="27">
        <f t="shared" si="166"/>
        <v>707759</v>
      </c>
      <c r="G185" s="27">
        <f t="shared" si="166"/>
        <v>416710.15300000005</v>
      </c>
      <c r="H185" s="27">
        <f t="shared" si="166"/>
        <v>218867.652</v>
      </c>
      <c r="I185" s="27">
        <f t="shared" si="166"/>
        <v>218668.47399999999</v>
      </c>
      <c r="J185" s="27">
        <f t="shared" si="166"/>
        <v>216901.644</v>
      </c>
      <c r="K185" s="27">
        <f t="shared" si="166"/>
        <v>216901.644</v>
      </c>
      <c r="L185" s="27">
        <f t="shared" si="166"/>
        <v>108450.822</v>
      </c>
      <c r="M185" s="27">
        <f t="shared" si="166"/>
        <v>108450.822</v>
      </c>
      <c r="N185" s="27">
        <f t="shared" si="166"/>
        <v>162652.864</v>
      </c>
      <c r="O185" s="27">
        <f t="shared" si="166"/>
        <v>1010591.3979999999</v>
      </c>
      <c r="Q185" s="37"/>
      <c r="R185" s="27">
        <f t="shared" ref="R185:AB185" si="167">R19+R21+R23+R25+R27+R29+R31+R33+R35+R37+R39+R41+R43+R45+R47+R49+R51+R53+R55+R57+R59+R61+R63+R65+R67+R69+R71+R73+R75+R77+R79+R81+R83+R85+R87+R89+R91+R93+R95+R97+R99+R101+R103+R105+R107+R109+R111+R113+R115+R117+R119+R121+R123+R125+R127+R129+R131+R133+R135+R137+R139+R141+R143+R145+R147+R149+R151+R153+R155+R157+R159+R161+R163+R165+R167+R169+R171+R173+R175+R177+R179+R181+R183</f>
        <v>1468331.5320000001</v>
      </c>
      <c r="S185" s="27">
        <f t="shared" si="167"/>
        <v>452852.12200000003</v>
      </c>
      <c r="T185" s="27">
        <f t="shared" si="167"/>
        <v>223830.92999999996</v>
      </c>
      <c r="U185" s="27">
        <f t="shared" si="167"/>
        <v>248602.51000000004</v>
      </c>
      <c r="V185" s="27">
        <f t="shared" si="167"/>
        <v>353459.2350000001</v>
      </c>
      <c r="W185" s="27">
        <f t="shared" si="167"/>
        <v>554967.21000000008</v>
      </c>
      <c r="X185" s="27">
        <f t="shared" si="167"/>
        <v>794501.18399999978</v>
      </c>
      <c r="Y185" s="27">
        <f t="shared" si="167"/>
        <v>613479.28299999982</v>
      </c>
      <c r="Z185" s="27">
        <f t="shared" si="167"/>
        <v>283939.51900000003</v>
      </c>
      <c r="AA185" s="27">
        <f t="shared" si="167"/>
        <v>175385.11300000001</v>
      </c>
      <c r="AB185" s="27">
        <f t="shared" si="167"/>
        <v>267847.94900000002</v>
      </c>
      <c r="AC185" s="31">
        <f>ROUND(SUM(AC18:AC182),2)</f>
        <v>9775560.3800000008</v>
      </c>
      <c r="AD185" s="48"/>
    </row>
    <row r="186" spans="1:30">
      <c r="B186" s="3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Q186" s="3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9"/>
    </row>
    <row r="187" spans="1:30">
      <c r="B187" s="28"/>
      <c r="Q187" s="28"/>
    </row>
    <row r="188" spans="1:30">
      <c r="B188" s="28"/>
      <c r="Q188" s="28"/>
      <c r="AB188" s="29" t="s">
        <v>154</v>
      </c>
    </row>
    <row r="189" spans="1:30">
      <c r="B189" s="28"/>
      <c r="Q189" s="28"/>
    </row>
    <row r="190" spans="1:30">
      <c r="B190" s="28"/>
      <c r="Q190" s="28"/>
    </row>
    <row r="191" spans="1:30">
      <c r="B191" s="28"/>
      <c r="Q191" s="28"/>
    </row>
    <row r="192" spans="1:30">
      <c r="B192" s="28"/>
      <c r="Q192" s="28"/>
    </row>
    <row r="193" spans="2:25">
      <c r="B193" s="28"/>
      <c r="Q193" s="28"/>
    </row>
    <row r="194" spans="2:25" ht="15.75">
      <c r="B194" s="28"/>
      <c r="Q194" s="28"/>
      <c r="T194" s="30" t="s">
        <v>113</v>
      </c>
      <c r="Y194" s="30" t="s">
        <v>5</v>
      </c>
    </row>
    <row r="195" spans="2:25">
      <c r="B195" s="28"/>
      <c r="Q195" s="28"/>
      <c r="T195" t="s">
        <v>0</v>
      </c>
      <c r="Y195" t="s">
        <v>114</v>
      </c>
    </row>
    <row r="196" spans="2:25">
      <c r="B196" s="28"/>
      <c r="Q196" s="28"/>
      <c r="Y196" t="s">
        <v>115</v>
      </c>
    </row>
    <row r="197" spans="2:25">
      <c r="B197" s="28"/>
      <c r="Q197" s="28"/>
    </row>
    <row r="198" spans="2:25">
      <c r="B198" s="28"/>
      <c r="Q198" s="28"/>
    </row>
    <row r="199" spans="2:25">
      <c r="B199" s="28"/>
      <c r="Q199" s="28"/>
    </row>
    <row r="200" spans="2:25">
      <c r="B200" s="28"/>
      <c r="Q200" s="28"/>
    </row>
    <row r="201" spans="2:25">
      <c r="B201" s="28"/>
      <c r="Q201" s="28"/>
    </row>
    <row r="202" spans="2:25">
      <c r="B202" s="28"/>
      <c r="Q202" s="28"/>
    </row>
    <row r="203" spans="2:25">
      <c r="B203" s="28"/>
      <c r="Q203" s="28"/>
    </row>
    <row r="204" spans="2:25">
      <c r="B204" s="28"/>
      <c r="Q204" s="28"/>
    </row>
    <row r="205" spans="2:25">
      <c r="B205" s="28"/>
      <c r="Q205" s="28"/>
    </row>
    <row r="206" spans="2:25">
      <c r="B206" s="28"/>
      <c r="Q206" s="28"/>
    </row>
    <row r="207" spans="2:25">
      <c r="B207" s="28"/>
      <c r="Q207" s="28"/>
    </row>
    <row r="208" spans="2:25">
      <c r="B208" s="28"/>
      <c r="Q208" s="28"/>
    </row>
    <row r="209" spans="2:17">
      <c r="B209" s="28"/>
      <c r="Q209" s="28"/>
    </row>
    <row r="210" spans="2:17">
      <c r="B210" s="28"/>
      <c r="Q210" s="28"/>
    </row>
    <row r="211" spans="2:17">
      <c r="B211" s="28"/>
      <c r="Q211" s="28"/>
    </row>
    <row r="212" spans="2:17">
      <c r="B212" s="28"/>
      <c r="Q212" s="28"/>
    </row>
    <row r="213" spans="2:17">
      <c r="B213" s="28"/>
      <c r="Q213" s="28"/>
    </row>
    <row r="214" spans="2:17">
      <c r="B214" s="28"/>
      <c r="Q214" s="28"/>
    </row>
    <row r="215" spans="2:17">
      <c r="B215" s="28"/>
      <c r="Q215" s="28"/>
    </row>
    <row r="216" spans="2:17">
      <c r="B216" s="28"/>
      <c r="Q216" s="28"/>
    </row>
    <row r="217" spans="2:17">
      <c r="B217" s="28"/>
      <c r="Q217" s="28"/>
    </row>
    <row r="218" spans="2:17">
      <c r="B218" s="28"/>
      <c r="Q218" s="28"/>
    </row>
    <row r="219" spans="2:17">
      <c r="B219" s="28"/>
      <c r="Q219" s="28"/>
    </row>
    <row r="220" spans="2:17">
      <c r="B220" s="28"/>
      <c r="Q220" s="28"/>
    </row>
    <row r="221" spans="2:17">
      <c r="B221" s="28"/>
      <c r="Q221" s="28"/>
    </row>
    <row r="222" spans="2:17">
      <c r="B222" s="28"/>
      <c r="Q222" s="28"/>
    </row>
    <row r="223" spans="2:17">
      <c r="B223" s="28"/>
      <c r="Q223" s="28"/>
    </row>
    <row r="224" spans="2:17">
      <c r="B224" s="28"/>
      <c r="Q224" s="28"/>
    </row>
    <row r="225" spans="2:17">
      <c r="B225" s="28"/>
      <c r="Q225" s="28"/>
    </row>
    <row r="226" spans="2:17">
      <c r="B226" s="28"/>
      <c r="Q226" s="28"/>
    </row>
  </sheetData>
  <mergeCells count="345">
    <mergeCell ref="AC15:AC17"/>
    <mergeCell ref="A18:A19"/>
    <mergeCell ref="B18:B19"/>
    <mergeCell ref="A20:A21"/>
    <mergeCell ref="B20:B21"/>
    <mergeCell ref="P18:P19"/>
    <mergeCell ref="Q18:Q19"/>
    <mergeCell ref="P20:P21"/>
    <mergeCell ref="Q20:Q21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52:A53"/>
    <mergeCell ref="B52:B53"/>
    <mergeCell ref="A54:A55"/>
    <mergeCell ref="B54:B55"/>
    <mergeCell ref="A56:A57"/>
    <mergeCell ref="B56:B57"/>
    <mergeCell ref="A46:A47"/>
    <mergeCell ref="B46:B47"/>
    <mergeCell ref="A48:A49"/>
    <mergeCell ref="B48:B49"/>
    <mergeCell ref="A50:A51"/>
    <mergeCell ref="B50:B51"/>
    <mergeCell ref="A64:A65"/>
    <mergeCell ref="B64:B65"/>
    <mergeCell ref="A66:A67"/>
    <mergeCell ref="B66:B67"/>
    <mergeCell ref="A68:A69"/>
    <mergeCell ref="B68:B69"/>
    <mergeCell ref="A58:A59"/>
    <mergeCell ref="B58:B59"/>
    <mergeCell ref="A60:A61"/>
    <mergeCell ref="B60:B61"/>
    <mergeCell ref="A62:A63"/>
    <mergeCell ref="B62:B63"/>
    <mergeCell ref="A76:A77"/>
    <mergeCell ref="B76:B77"/>
    <mergeCell ref="A78:A79"/>
    <mergeCell ref="B78:B79"/>
    <mergeCell ref="A80:A81"/>
    <mergeCell ref="B80:B81"/>
    <mergeCell ref="A70:A71"/>
    <mergeCell ref="B70:B71"/>
    <mergeCell ref="A72:A73"/>
    <mergeCell ref="B72:B73"/>
    <mergeCell ref="A74:A75"/>
    <mergeCell ref="B74:B75"/>
    <mergeCell ref="A88:A89"/>
    <mergeCell ref="B88:B89"/>
    <mergeCell ref="A90:A91"/>
    <mergeCell ref="B90:B91"/>
    <mergeCell ref="A92:A93"/>
    <mergeCell ref="B92:B93"/>
    <mergeCell ref="A82:A83"/>
    <mergeCell ref="B82:B83"/>
    <mergeCell ref="A84:A85"/>
    <mergeCell ref="B84:B85"/>
    <mergeCell ref="A86:A87"/>
    <mergeCell ref="B86:B87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24:A125"/>
    <mergeCell ref="B124:B125"/>
    <mergeCell ref="A126:A127"/>
    <mergeCell ref="B126:B127"/>
    <mergeCell ref="A128:A129"/>
    <mergeCell ref="B128:B129"/>
    <mergeCell ref="A118:A119"/>
    <mergeCell ref="B118:B119"/>
    <mergeCell ref="A120:A121"/>
    <mergeCell ref="B120:B121"/>
    <mergeCell ref="A122:A123"/>
    <mergeCell ref="B122:B123"/>
    <mergeCell ref="A136:A137"/>
    <mergeCell ref="B136:B137"/>
    <mergeCell ref="A138:A139"/>
    <mergeCell ref="B138:B139"/>
    <mergeCell ref="A140:A141"/>
    <mergeCell ref="B140:B141"/>
    <mergeCell ref="A130:A131"/>
    <mergeCell ref="B130:B131"/>
    <mergeCell ref="A132:A133"/>
    <mergeCell ref="B132:B133"/>
    <mergeCell ref="A134:A135"/>
    <mergeCell ref="B134:B135"/>
    <mergeCell ref="A158:A159"/>
    <mergeCell ref="B158:B159"/>
    <mergeCell ref="A148:A149"/>
    <mergeCell ref="B148:B149"/>
    <mergeCell ref="A150:A151"/>
    <mergeCell ref="B150:B151"/>
    <mergeCell ref="A152:A153"/>
    <mergeCell ref="B152:B153"/>
    <mergeCell ref="A142:A143"/>
    <mergeCell ref="B142:B143"/>
    <mergeCell ref="A144:A145"/>
    <mergeCell ref="B144:B145"/>
    <mergeCell ref="A146:A147"/>
    <mergeCell ref="B146:B147"/>
    <mergeCell ref="A182:A183"/>
    <mergeCell ref="B182:B183"/>
    <mergeCell ref="B184:B186"/>
    <mergeCell ref="B5:O5"/>
    <mergeCell ref="B7:O7"/>
    <mergeCell ref="B8:O8"/>
    <mergeCell ref="B10:O10"/>
    <mergeCell ref="B11:O11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54:A155"/>
    <mergeCell ref="B154:B155"/>
    <mergeCell ref="A156:A157"/>
    <mergeCell ref="B156:B157"/>
    <mergeCell ref="P28:P29"/>
    <mergeCell ref="Q28:Q29"/>
    <mergeCell ref="P30:P31"/>
    <mergeCell ref="Q30:Q31"/>
    <mergeCell ref="P32:P33"/>
    <mergeCell ref="Q32:Q33"/>
    <mergeCell ref="P22:P23"/>
    <mergeCell ref="Q22:Q23"/>
    <mergeCell ref="P24:P25"/>
    <mergeCell ref="Q24:Q25"/>
    <mergeCell ref="P26:P27"/>
    <mergeCell ref="Q26:Q27"/>
    <mergeCell ref="P40:P41"/>
    <mergeCell ref="Q40:Q41"/>
    <mergeCell ref="P42:P43"/>
    <mergeCell ref="Q42:Q43"/>
    <mergeCell ref="P44:P45"/>
    <mergeCell ref="Q44:Q45"/>
    <mergeCell ref="P34:P35"/>
    <mergeCell ref="Q34:Q35"/>
    <mergeCell ref="P36:P37"/>
    <mergeCell ref="Q36:Q37"/>
    <mergeCell ref="P38:P39"/>
    <mergeCell ref="Q38:Q39"/>
    <mergeCell ref="P52:P53"/>
    <mergeCell ref="Q52:Q53"/>
    <mergeCell ref="P54:P55"/>
    <mergeCell ref="Q54:Q55"/>
    <mergeCell ref="P56:P57"/>
    <mergeCell ref="Q56:Q57"/>
    <mergeCell ref="P46:P47"/>
    <mergeCell ref="Q46:Q47"/>
    <mergeCell ref="P48:P49"/>
    <mergeCell ref="Q48:Q49"/>
    <mergeCell ref="P50:P51"/>
    <mergeCell ref="Q50:Q51"/>
    <mergeCell ref="P64:P65"/>
    <mergeCell ref="Q64:Q65"/>
    <mergeCell ref="P66:P67"/>
    <mergeCell ref="Q66:Q67"/>
    <mergeCell ref="P68:P69"/>
    <mergeCell ref="Q68:Q69"/>
    <mergeCell ref="P58:P59"/>
    <mergeCell ref="Q58:Q59"/>
    <mergeCell ref="P60:P61"/>
    <mergeCell ref="Q60:Q61"/>
    <mergeCell ref="P62:P63"/>
    <mergeCell ref="Q62:Q63"/>
    <mergeCell ref="P76:P77"/>
    <mergeCell ref="Q76:Q77"/>
    <mergeCell ref="P78:P79"/>
    <mergeCell ref="Q78:Q79"/>
    <mergeCell ref="P80:P81"/>
    <mergeCell ref="Q80:Q81"/>
    <mergeCell ref="P70:P71"/>
    <mergeCell ref="Q70:Q71"/>
    <mergeCell ref="P72:P73"/>
    <mergeCell ref="Q72:Q73"/>
    <mergeCell ref="P74:P75"/>
    <mergeCell ref="Q74:Q75"/>
    <mergeCell ref="P88:P89"/>
    <mergeCell ref="Q88:Q89"/>
    <mergeCell ref="P90:P91"/>
    <mergeCell ref="Q90:Q91"/>
    <mergeCell ref="P92:P93"/>
    <mergeCell ref="Q92:Q93"/>
    <mergeCell ref="P82:P83"/>
    <mergeCell ref="Q82:Q83"/>
    <mergeCell ref="P84:P85"/>
    <mergeCell ref="Q84:Q85"/>
    <mergeCell ref="P86:P87"/>
    <mergeCell ref="Q86:Q87"/>
    <mergeCell ref="P100:P101"/>
    <mergeCell ref="Q100:Q101"/>
    <mergeCell ref="P102:P103"/>
    <mergeCell ref="Q102:Q103"/>
    <mergeCell ref="P104:P105"/>
    <mergeCell ref="Q104:Q105"/>
    <mergeCell ref="P94:P95"/>
    <mergeCell ref="Q94:Q95"/>
    <mergeCell ref="P96:P97"/>
    <mergeCell ref="Q96:Q97"/>
    <mergeCell ref="P98:P99"/>
    <mergeCell ref="Q98:Q99"/>
    <mergeCell ref="P112:P113"/>
    <mergeCell ref="Q112:Q113"/>
    <mergeCell ref="P114:P115"/>
    <mergeCell ref="Q114:Q115"/>
    <mergeCell ref="P116:P117"/>
    <mergeCell ref="Q116:Q117"/>
    <mergeCell ref="P106:P107"/>
    <mergeCell ref="Q106:Q107"/>
    <mergeCell ref="P108:P109"/>
    <mergeCell ref="Q108:Q109"/>
    <mergeCell ref="P110:P111"/>
    <mergeCell ref="Q110:Q111"/>
    <mergeCell ref="P124:P125"/>
    <mergeCell ref="Q124:Q125"/>
    <mergeCell ref="P126:P127"/>
    <mergeCell ref="Q126:Q127"/>
    <mergeCell ref="P128:P129"/>
    <mergeCell ref="Q128:Q129"/>
    <mergeCell ref="P118:P119"/>
    <mergeCell ref="Q118:Q119"/>
    <mergeCell ref="P120:P121"/>
    <mergeCell ref="Q120:Q121"/>
    <mergeCell ref="P122:P123"/>
    <mergeCell ref="Q122:Q123"/>
    <mergeCell ref="P136:P137"/>
    <mergeCell ref="Q136:Q137"/>
    <mergeCell ref="P138:P139"/>
    <mergeCell ref="Q138:Q139"/>
    <mergeCell ref="P140:P141"/>
    <mergeCell ref="Q140:Q141"/>
    <mergeCell ref="P130:P131"/>
    <mergeCell ref="Q130:Q131"/>
    <mergeCell ref="P132:P133"/>
    <mergeCell ref="Q132:Q133"/>
    <mergeCell ref="P134:P135"/>
    <mergeCell ref="Q134:Q135"/>
    <mergeCell ref="P158:P159"/>
    <mergeCell ref="Q158:Q159"/>
    <mergeCell ref="P148:P149"/>
    <mergeCell ref="Q148:Q149"/>
    <mergeCell ref="P150:P151"/>
    <mergeCell ref="Q150:Q151"/>
    <mergeCell ref="P152:P153"/>
    <mergeCell ref="Q152:Q153"/>
    <mergeCell ref="P142:P143"/>
    <mergeCell ref="Q142:Q143"/>
    <mergeCell ref="P144:P145"/>
    <mergeCell ref="Q144:Q145"/>
    <mergeCell ref="P146:P147"/>
    <mergeCell ref="Q146:Q147"/>
    <mergeCell ref="P182:P183"/>
    <mergeCell ref="Q182:Q183"/>
    <mergeCell ref="Q184:Q186"/>
    <mergeCell ref="Q5:AC5"/>
    <mergeCell ref="Q7:AC7"/>
    <mergeCell ref="Q8:AC8"/>
    <mergeCell ref="Q10:AC10"/>
    <mergeCell ref="Q11:AC11"/>
    <mergeCell ref="P176:P177"/>
    <mergeCell ref="Q176:Q177"/>
    <mergeCell ref="P178:P179"/>
    <mergeCell ref="Q178:Q179"/>
    <mergeCell ref="P180:P181"/>
    <mergeCell ref="Q180:Q181"/>
    <mergeCell ref="P170:P171"/>
    <mergeCell ref="Q170:Q171"/>
    <mergeCell ref="P172:P173"/>
    <mergeCell ref="Q172:Q173"/>
    <mergeCell ref="P174:P175"/>
    <mergeCell ref="Q174:Q175"/>
    <mergeCell ref="P154:P155"/>
    <mergeCell ref="Q154:Q155"/>
    <mergeCell ref="P156:P157"/>
    <mergeCell ref="Q156:Q157"/>
    <mergeCell ref="A166:A167"/>
    <mergeCell ref="B166:B167"/>
    <mergeCell ref="P166:P167"/>
    <mergeCell ref="Q166:Q167"/>
    <mergeCell ref="A168:A169"/>
    <mergeCell ref="B168:B169"/>
    <mergeCell ref="P168:P169"/>
    <mergeCell ref="Q168:Q169"/>
    <mergeCell ref="A160:A161"/>
    <mergeCell ref="B160:B161"/>
    <mergeCell ref="P160:P161"/>
    <mergeCell ref="Q160:Q161"/>
    <mergeCell ref="A162:A163"/>
    <mergeCell ref="B162:B163"/>
    <mergeCell ref="P162:P163"/>
    <mergeCell ref="Q162:Q163"/>
    <mergeCell ref="A164:A165"/>
    <mergeCell ref="B164:B165"/>
    <mergeCell ref="P164:P165"/>
    <mergeCell ref="Q164:Q165"/>
  </mergeCells>
  <printOptions horizontalCentered="1"/>
  <pageMargins left="0.23622047244094491" right="0.23622047244094491" top="1.5748031496062993" bottom="1.1811023622047245" header="0.31496062992125984" footer="0.31496062992125984"/>
  <pageSetup paperSize="9" scale="48" orientation="landscape" r:id="rId1"/>
  <headerFooter>
    <oddHeader>&amp;C&amp;G</oddHeader>
    <oddFooter>&amp;C&amp;G</oddFooter>
  </headerFooter>
  <rowBreaks count="3" manualBreakCount="3">
    <brk id="53" max="28" man="1"/>
    <brk id="107" max="28" man="1"/>
    <brk id="157" max="28" man="1"/>
  </rowBreaks>
  <colBreaks count="1" manualBreakCount="1">
    <brk id="15" min="4" max="19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joao</cp:lastModifiedBy>
  <cp:revision>342</cp:revision>
  <cp:lastPrinted>2025-03-25T20:10:50Z</cp:lastPrinted>
  <dcterms:created xsi:type="dcterms:W3CDTF">2021-08-12T15:44:53Z</dcterms:created>
  <dcterms:modified xsi:type="dcterms:W3CDTF">2025-03-25T20:10:57Z</dcterms:modified>
  <dc:language>pt-BR</dc:language>
</cp:coreProperties>
</file>